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еречень 2027-2028" sheetId="1" state="visible" r:id="rId1"/>
  </sheets>
  <definedNames>
    <definedName name="Print_Titles" localSheetId="0" hidden="0">'Перечень 2027-2028'!$14:$14</definedName>
    <definedName name="_xlnm.Print_Area" localSheetId="0">'Перечень 2027-2028'!$A$1:$G$281</definedName>
  </definedNames>
  <calcPr/>
</workbook>
</file>

<file path=xl/sharedStrings.xml><?xml version="1.0" encoding="utf-8"?>
<sst xmlns="http://schemas.openxmlformats.org/spreadsheetml/2006/main" count="393" uniqueCount="393">
  <si>
    <t xml:space="preserve">Приложение №2 к ТЗ</t>
  </si>
  <si>
    <t xml:space="preserve">Выполнение неотложных аварийно-восстановительных работ 
на медножильных кабельных линиях связи для нужд 
филиала ПАО «РОССЕТИ МОСКОВСКИЙ РЕГИОН» - 
Восточные электрические сети в 2027-2028 гг</t>
  </si>
  <si>
    <t>Утверждаю:</t>
  </si>
  <si>
    <t xml:space="preserve">Заместитель главного инженера</t>
  </si>
  <si>
    <t xml:space="preserve">по системам связи</t>
  </si>
  <si>
    <t xml:space="preserve">филиала ПАО "Россети Московский регион"</t>
  </si>
  <si>
    <t xml:space="preserve">Восточные электрические сети</t>
  </si>
  <si>
    <t xml:space="preserve">________________ А.В. Калинкин</t>
  </si>
  <si>
    <t xml:space="preserve">"_____"  ____________2026 г.</t>
  </si>
  <si>
    <t xml:space="preserve">Перечень стоимостей единичных видов работ на неотложный аварийно-восстановительный ремонт медножильных КЛС для нужд 
филиала ПАО “Россети Московский регион” - Восточные электрические сети в 2027-2028гг</t>
  </si>
  <si>
    <t xml:space="preserve">№ п/п</t>
  </si>
  <si>
    <t xml:space="preserve">Наименование работ и затрат</t>
  </si>
  <si>
    <t xml:space="preserve">Состав работ</t>
  </si>
  <si>
    <t xml:space="preserve">Единица
измерения</t>
  </si>
  <si>
    <t xml:space="preserve">Кол-во единиц</t>
  </si>
  <si>
    <t xml:space="preserve">Начальная (предельная) стоимость единицы работ в текущих ценах, руб. без НДС 
на 2027-2028гг</t>
  </si>
  <si>
    <t xml:space="preserve">Начальная (предельная) стоимость единицы работ в текущих ценах, руб. с НДС 
на 2027-2028гг</t>
  </si>
  <si>
    <t xml:space="preserve">Раздел 1. Работы связанные с определением повреждения кабеля</t>
  </si>
  <si>
    <t>1</t>
  </si>
  <si>
    <t xml:space="preserve">Измерение сопротивления изоляции на смонтированном усилительном участке  для определения повреждения кабелей ЗКП 1х4х1,2;  ЗКПБ 1х4х1,2</t>
  </si>
  <si>
    <t xml:space="preserve">01. Измерение сопротивления изоляции</t>
  </si>
  <si>
    <t xml:space="preserve">10 х 4 жил</t>
  </si>
  <si>
    <t>2</t>
  </si>
  <si>
    <t xml:space="preserve">Измерение сопротивления изоляции на смонтированном усилительном участке для определения повреждения кабелей ТЗБ 4х4х1,2 , МКСБ 4х4х1,2, ТЗАВБп 4х4х1,2, МКСАШп 4х4х1,2, ТЗПАБпШп 4х4х1,2; , МКСАБпШп 4х4х1,2, ТЗАШп 4х4х1,2, ТЗГ 4х4х1,2, ТЗАБп 4х4х1,2, МКСАБп 4х4х1,2, ТЗПАШп 4х4х1,2</t>
  </si>
  <si>
    <t>3</t>
  </si>
  <si>
    <t xml:space="preserve">Измерение сопротивления изоляции на смонтированном усилительном участке для определения повреждения кабелей  МКСАБпШп 7х4х1,2, ТЗАБпШп 7х4х1,2, ТЗГ 7х4х1,2, МКСАБп 7х4х1,2, МКСГ 7х4х1,2 , МКСБ 7х4х1,2 , ТЗАВБ 7х4х1,2, ТЗПАШп 7х4х1,2, ТЗПАБпШп 7х4х1,2, ТЗАВБп 7х4х1,2, МКСАШп  7х4х1,2, ТЗАШп 7х4х1,2 , ТЗБ 7х4х1,2 </t>
  </si>
  <si>
    <t>4</t>
  </si>
  <si>
    <t xml:space="preserve">Измерение сопротивления изоляции на смонтированном усилительном участке для определения повреждения кабелей ТЗБ 12х4х1,2,  ТЗГ 12х4х1,2 </t>
  </si>
  <si>
    <t>5</t>
  </si>
  <si>
    <t xml:space="preserve">Измерение сопротивления изоляции на смонтированном усилительном участке  для определения повреждения кабелей ТЗГ 14х4х1,2, ТЗБ 14х4х1,2</t>
  </si>
  <si>
    <t>6</t>
  </si>
  <si>
    <t xml:space="preserve">Измерение сопротивления изоляции на смонтированном усилительном участке для определения повреждения кабелей ТППэп 20х2х0,5 </t>
  </si>
  <si>
    <t>7</t>
  </si>
  <si>
    <t xml:space="preserve">Измерение сопротивления изоляции на смонтированном усилительном участке для определения повреждения кабелей ТППэп 30х2х0,5</t>
  </si>
  <si>
    <t>8</t>
  </si>
  <si>
    <t xml:space="preserve">Измерение сопротивления изоляции на смонтированном усилительном участке для определения повреждения кабелей  ТППэп 50х2х0,5,  ТБ 50х2х0,5</t>
  </si>
  <si>
    <t>9</t>
  </si>
  <si>
    <t xml:space="preserve">Измерение сопротивления изоляции на смонтированном усилительном участке для определения повреждения кабелей  ТППэп 100х2х0,5</t>
  </si>
  <si>
    <t xml:space="preserve">Раздел 2. Послеремонтные испытания и измерения междугородных и городских КЛС</t>
  </si>
  <si>
    <t xml:space="preserve">Испытание электрической прочности изоляции симметричного кабеля на усилительном участке с оконечных устройств на однокабельной линии, емкость 1х4 (Для кабелей: ЗКП 1х4х1,2,  ЗКПБ 1х4х1,2  )</t>
  </si>
  <si>
    <t xml:space="preserve">01. Испытание электрической прочности изоляции кабелей</t>
  </si>
  <si>
    <t xml:space="preserve">1 кабель </t>
  </si>
  <si>
    <t xml:space="preserve">Испытание электрической прочности изоляции симметричного кабеля на усилительном участке с оконечных устройств на однокабельной линии, емкость 4х4 (для кабелей : ТЗБ 4х4х1,2 , МКСБ 4х4х1,2, ТЗАВБп 4х4х1,2, МКСАШп 4х4х1,2, ТЗПАБпШп 4х4х1,2; , МКСАБпШп 4х4х1,2, ТЗАШп 4х4х1,2, ТЗГ 4х4х1,2, ТЗАБп 4х4х1,2, МКСАБп 4х4х1,2, ТЗПАШп 4х4х1,2)</t>
  </si>
  <si>
    <t xml:space="preserve">Испытание электрической прочности изоляции симметричного кабеля на усилительном участке с оконечных устройств на однокабельной линии, емкость 7х4 (для кабелей: МКСАБпШп 7х4х1,2, ТЗАБпШп 7х4х1,2, ТЗГ 7х4х1,2, МКСАБп 7х4х1,2, МКСГ 7х4х1,2 , МКСБ 7х4х1,2, ТЗАВБ 7х4х1,2, ТЗПАШп 7х4х1,2, ТЗПАБпШп 7х4х1,2, ТЗАВБп 7х4х1,2, МКСАШп  7х4х1,2, ТЗАШп 7х4х1,2 , ТЗБ 7х4х1,2 ,   прим-но к ТЗБ 12х4х1,2, ТЗГ 12х4х1,2 , ТЗГ 14х4х1,2, ТЗБ 14х4х1,2 )</t>
  </si>
  <si>
    <t xml:space="preserve">Измерение переходного затухания на смонтированном усилительном участке на ближнем конце  (Для кабелей: ЗКП 1х4х1,2,  ЗКПБ 1х4х1,2  )</t>
  </si>
  <si>
    <t xml:space="preserve">01. Контрольные измерения переходного затухания.
</t>
  </si>
  <si>
    <t xml:space="preserve">100 ИЗМЕРЕНИЙ </t>
  </si>
  <si>
    <t xml:space="preserve">Измерение переходного затухания на смонтированном усилительном участке на дальнем конце (Для кабелей: ЗКП 1х4х1,2,  ЗКПБ 1х4х1,2  )</t>
  </si>
  <si>
    <t xml:space="preserve">Измерение переходного затухания на смонтированном усилительном участке на ближнем конце   (для кабелей : ТЗБ 4х4х1,2 , МКСБ 4х4х1,2, ТЗАВБп 4х4х1,2, МКСАШп 4х4х1,2, ТЗПАБпШп 4х4х1,2; , МКСАБпШп 4х4х1,2, ТЗАШп 4х4х1,2, ТЗГ 4х4х1,2, ТЗАБп 4х4х1,2, МКСАБп 4х4х1,2, ТЗПАШп 4х4х1,2)</t>
  </si>
  <si>
    <t xml:space="preserve">Измерение переходного затухания на смонтированном усилительном участке на дальнем конце   (для кабелей : ТЗБ 4х4х1,2 , МКСБ 4х4х1,2, ТЗАВБп 4х4х1,2, МКСАШп 4х4х1,2, ТЗПАБпШп 4х4х1,2; , МКСАБпШп 4х4х1,2, ТЗАШп 4х4х1,2, ТЗГ 4х4х1,2, ТЗАБп 4х4х1,2, МКСАБп 4х4х1,2, ТЗПАШп 4х4х1,2)</t>
  </si>
  <si>
    <t xml:space="preserve">Измерение переходного затухания на смонтированном усилительном участке на ближнем конце (для кабелей: МКСАБпШп 7х4х1,2, ТЗАБпШп 7х4х1,2, ТЗГ 7х4х1,2, МКСАБп 7х4х1,2, МКСГ 7х4х1,2 , МКСБ 7х4х1,2, ТЗАВБ 7х4х1,2, ТЗПАШп 7х4х1,2, ТЗПАБпШп 7х4х1,2, ТЗАВБп 7х4х1,2, МКСАШп  7х4х1,2, ТЗАШп 7х4х1,2 , ТЗБ 7х4х1,2 )</t>
  </si>
  <si>
    <t xml:space="preserve">Измерение переходного затухания на смонтированном усилительном участке на дальнем конце (для кабелей: МКСАБпШп 7х4х1,2, ТЗАБпШп 7х4х1,2, ТЗГ 7х4х1,2, МКСАБп 7х4х1,2, МКСГ 7х4х1,2 , МКСБ 7х4х1,2, ТЗАВБ 7х4х1,2, ТЗПАШп 7х4х1,2, ТЗПАБпШп 7х4х1,2, ТЗАВБп 7х4х1,2, МКСАШп  7х4х1,2, ТЗАШп 7х4х1,2 , ТЗБ 7х4х1,2 )</t>
  </si>
  <si>
    <t xml:space="preserve">Измерение переходного затухания на смонтированном усилительном участке на ближнем конце (для кабелей: ТЗБ 12х4х1,2,  ТЗГ 12х4х1,2)</t>
  </si>
  <si>
    <t xml:space="preserve">Измерение переходного затухания на смонтированном усилительном участке на дальнем конце  (для кабелей: ТЗБ 12х4х1,2,  ТЗГ 12х4х1,2)</t>
  </si>
  <si>
    <t xml:space="preserve">Измерение переходного затухания на смонтированном усилительном участке на ближнем конце (для кабелей: ТЗГ 14х4х1,2, ТЗБ 14х4х1,2)</t>
  </si>
  <si>
    <t xml:space="preserve">Измерение переходного затухания на смонтированном усилительном участке на дальнем конце  (для кабелей: ТЗГ 14х4х1,2, ТЗБ 14х4х1,2)</t>
  </si>
  <si>
    <t xml:space="preserve">Прослушивание и измерение переходных затуханий на парных кабелях, емкость 100х2 (прим-но к прослушиванию и измерению переходных затуханий на парных кабеляТППэп 20х2х0,5 ,  ТППэп 30х2х0,5,  ТППэп 50х2х0,5,  ТБ 50х2х0,5,  ТППэп 100х2х0,5)</t>
  </si>
  <si>
    <t xml:space="preserve">1. Измерение переходного затухания.
2. Прослушивание кабелей.
3. Контрольные измерения переходного затухания на ближнем конце.
</t>
  </si>
  <si>
    <t xml:space="preserve">Комплекс измерений постоянным током смонтированных парных кабелей до и после включения в оконечные устройства (Для  кабеля  ТППэп 20х2х0,5 , ТППэп 30х2х0,5 , ТППэп 50х2х0,5,  ТБ 50х2х0,5, ТППэп 100х2х0,5)</t>
  </si>
  <si>
    <t xml:space="preserve">1. Монтаж муфт.
2. Измерение сопротивления изоляции.
3. Проверка целостности жил и экранов.
4. Измерение сопротивления изоляции шланга.
5. Привлечение дежурного рабочего-монтажника.
</t>
  </si>
  <si>
    <t xml:space="preserve">100 пар</t>
  </si>
  <si>
    <t xml:space="preserve">Раздел 3. Замена кабеля связи в грунте для междугородных  и городских КЛС</t>
  </si>
  <si>
    <t xml:space="preserve">Демонтаж кабеля проложенного в траншее, масса 1м кабеля до 0,6 кг   Кабель:   ЗКП 1х4х1,2,  МКСАШп 4х4х1,2,  ТЗАШп 4х4х1,2,  ТЗПАШп 4х4х1,2,  ТППэп 20х2х0,5 ,  ТППэп 30х2х0,5,  ТППэп 50х2х0,5, ТППэпЗП 30х2х0,5,  ТППэпЗП 50х2х0,5)</t>
  </si>
  <si>
    <t xml:space="preserve">Демонтаж кабеля со дна траншеи </t>
  </si>
  <si>
    <t xml:space="preserve">1 км кабеля</t>
  </si>
  <si>
    <t xml:space="preserve">Прокладка кабеля в траншее, масса 1м кабеля до 0,6 кг (кабель : ЗКП 1х4х1,2,  МКСАШп 4х4х1,2,  ТЗАШп 4х4х1,2,  ТЗПАШп 4х4х1,2,  ТППэп 20х2х0,5 ,  ТППэп 30х2х0,5,  ТППэп 50х2х0,5, ТППэпЗП 30х2х0,5,  ТППэпЗП 50х2х0,5)</t>
  </si>
  <si>
    <t xml:space="preserve">1. Разметка трассы.
2. Перемотка кабеля и измерение сопротивления изоляции жил мегометром.
3. Прокладка кабеля вручную.
4. Измерение сопротивления изоляции кабелей.
</t>
  </si>
  <si>
    <t xml:space="preserve">Демонтаж кабеля проложенного в траншее, масса 1м кабеля до 2 кг  Кабель: ТЗБ 4х4х1,2 ,  МКСБ 4х4х1,2,  ТЗАВБп 4х4х1,2,  ТЗПАБпШп 4х4х1,2; ,  МКСАБпШп 4х4х1,2,  ТЗАБп 4х4х1,2,  МКСАБп 4х4х1,2,  ТЗГ 7х4х1,2,  МКСАБп 7х4х1,2,  МКСГ 7х4х1,2 ,  ТЗАВБ 7х4х1,2,  ТЗАВБп 7х4х1,2,  ТЗБ 7х4х1,2 ,  ТЗГ 12х4х1,2 ,   ЗКПБ 1х4х1,2  ,  ТЗГ 4х4х1,2,  ТЗПАШп 7х4х1,2,  МКСАШп  7х4х1,2,  ТЗАШп 7х4х1,2 ,  ТППэп 100х2х0,5, ТППэпЗП 100х2х0,5)</t>
  </si>
  <si>
    <t xml:space="preserve">Прокладка кабеля в траншее. масса 1м кабеля до 2 кг (Кабель: ТЗБ 4х4х1,2 ,  МКСБ 4х4х1,2,  ТЗАВБп 4х4х1,2,  ТЗПАБпШп 4х4х1,2; ,  МКСАБпШп 4х4х1,2,  ТЗАБп 4х4х1,2,  МКСАБп 4х4х1,2,  ТЗГ 7х4х1,2,  МКСАБп 7х4х1,2,  МКСГ 7х4х1,2 ,  ТЗАВБ 7х4х1,2,  ТЗАВБп 7х4х1,2,  ТЗБ 7х4х1,2 ,  ТЗГ 12х4х1,2 ,   ЗКПБ 1х4х1,2  ,  ТЗГ 4х4х1,2,  ТЗПАШп 7х4х1,2,  МКСАШп  7х4х1,2,  ТЗАШп 7х4х1,2 ,  ТППэп 100х2х0,5, ТППэпЗП 100х2х0,5)</t>
  </si>
  <si>
    <t xml:space="preserve">01. Разметка трассы. 02. Прокладка кабеля в траншеях с размоткой с прицепной кабельной тележки при тяге трактором</t>
  </si>
  <si>
    <t xml:space="preserve">Демонтаж кабеля проложенного в траншее, масса 1м кабеля до 3 кг Кабель: МКСАБпШп 7х4х1,2,  ТЗАБпШп 7х4х1,2,  МКСБ 7х4х1,2 ,  ТЗПАБпШп 7х4х1,2,  ТЗБ 12х4х1,2,  ТЗГ 14х4х1,2,  ТЗБ 14х4х1,2 ,  ТБ 50х2х0,5)</t>
  </si>
  <si>
    <t xml:space="preserve">Прокладка кабеля в траншее, масса 1м кабеля до 3 кг  Кабель:  МКСАБпШп 7х4х1,2,  ТЗАБпШп 7х4х1,2,  МКСБ 7х4х1,2,  ТЗПАБпШп 7х4х1,2,  ТЗБ 12х4х1,2,  ТЗГ 14х4х1,2,  ТЗБ 14х4х1,2  ,  ТБ 50х2х0,5)</t>
  </si>
  <si>
    <t xml:space="preserve">Раздел 4. Замена кабеля в коллекторе для междугородных и городских КЛС</t>
  </si>
  <si>
    <t xml:space="preserve">Демонтаж кабеля проложенного в коллекторе , масса 1м кабеля до 1 кг  ЗКП 1х4х1,2,  ЗКПБ 1х4х1,2  ,  МКСАШп 4х4х1,2,  ТЗАШп 4х4х1,2,  ТЗГ 4х4х1,2, ТЗПАШп 4х4х1,2,  ТЗПАШп 7х4х1,2,  МКСАШп  7х4х1,2,  ТЗАШп 7х4х1,2 ,  ТППэп 30х2х0.5,  ТППэп 50х2х0,5,  ТППэп 100х2х0,5,  ТППэп 20х2х0,5, ТППэпЗП 30х2х0,5,  ТППэпЗП 50х2х0,5, ТППэпЗП 100х2х0,5)</t>
  </si>
  <si>
    <t xml:space="preserve">Вытягивание кабеля из коллектора</t>
  </si>
  <si>
    <t xml:space="preserve">1 КМ</t>
  </si>
  <si>
    <t xml:space="preserve">Прокладка кабеля в коллекторе, масса 1 м кабеля до 1 кг  (кабель: ЗКП 1х4х1,2,  ЗКПБ 1х4х1,2  ,  МКСАШп 4х4х1,2,  ТЗАШп 4х4х1,2,  ТЗГ 4х4х1,2, ТЗПАШп 4х4х1,2,  ТЗПАШп 7х4х1,2,  МКСАШп  7х4х1,2,  ТЗАШп 7х4х1,2 ,  ТППэп 30х2х0.5,  ТППэп 50х2х0.5,  ТППэп 100х2х0.5,  ТППэп 20х2х0.5, ТППэпЗП 30х2х0,5,  ТППэпЗП 50х2х0,5, ТППэпЗП 100х2х0,5)</t>
  </si>
  <si>
    <t xml:space="preserve">01. Прокладка кабеля. 02. Проверка наличия воздуха в кабеле на барабане на кабельной площадке. 03. Проверка герметичности маломерных отрезков с наполнением воздухом после прокладки. 04. Запайка концов кабеля</t>
  </si>
  <si>
    <t xml:space="preserve">Демонтаж кабеля проложенного в коллекторе , масса 1м кабеля до 2 кг   ТЗБ 4х4х1,2 ,  МКСБ 4х4х1,2,  ТЗАВБп 4х4х1,2,  ТЗПАБпШп 4х4х1,2; ,  МКСАБпШп 4х4х1,2,  ТЗАБп 4х4х1,2,  МКСАБп 4х4х1,2,  ТЗГ 7х4х1,2,  МКСАБп 7х4х1,2,  МКСГ 7х4х1,2 ,  ТЗАВБ 7х4х1,2,  ТЗАВБп 7х4х1,2,  ТЗБ 7х4х1,2,  ТЗГ 12х4х1,2)</t>
  </si>
  <si>
    <t xml:space="preserve">Прокладка кабеля в коллекторе, масса 1 м кабеля до 2 кг  (кабель: ТЗБ 4х4х1,2 ,  МКСБ 4х4х1,2,  ТЗАВБп 4х4х1,2,  ТЗПАБпШп 4х4х1,2,  МКСАБпШп 4х4х1,2,  ТЗАБп 4х4х1,2,  МКСАБп 4х4х1,2,  ТЗГ 7х4х1,2,  МКСАБп 7х4х1,2,  МКСГ 7х4х1,2,  ТЗАВБ 7х4х1,2,  ТЗАВБп 7х4х1,2,  ТЗБ 7х4х1,2,  ТЗГ 12х4х1,2)</t>
  </si>
  <si>
    <t xml:space="preserve">Демонтаж кабеля проложенного в коллекторе, масса 1м кабеля до 3 кг   МКСАБпШп 7х4х1,2,  ТЗАБпШп 7х4х1,2,  МКСБ 7х4х1,2,  ТЗПАБпШп 7х4х1,2,  ТЗБ 12х4х1,2,  ТЗГ 14х4х1,2,  ТЗБ 14х4х1,2,  ТБ 50х2х0,5)</t>
  </si>
  <si>
    <t xml:space="preserve">Прокладка кабеля в коллекторе, масса 1 м кабеля до 3 кг (кабель:  МКСАБпШп 7х4х1,2,  ТЗАБпШп 7х4х1,2,  МКСБ 7х4х1,2,  ТЗПАБпШп 7х4х1,2,  ТЗБ 12х4х1,2,  ТЗГ 14х4х1,2,  ТЗБ 14х4х1,2,  ТБ 50х2х0,5)</t>
  </si>
  <si>
    <t xml:space="preserve">Раздел 5. Замена кабеля в канализации для междугородных  и городских КЛС</t>
  </si>
  <si>
    <t xml:space="preserve">Вытягивание кабеля из канализации, масса 1 м кабеля до 1 кг  (для кабелей ЗКП 1х4х1,2,  ЗКПБ 1х4х1,2,  МКСАШп 4х4х1,2,  ТЗАШп 4х4х1,2,  ТЗГ 4х4х1,2, ТЗПАШп 4х4х1,2,  ТЗПАШп 7х4х1,2,  МКСАШп  7х4х1,2,  ТЗАШп 7х4х1,2 ,  ТППэп 30х2х0.5,  ТППэп 50х2х0,5,  ТППэп 100х2х0,5,  ТППэп 20х2х0,5, , ТППэпЗП 30х2х0,5,  ТППэпЗП 50х2х0,5, ТППэпЗП 100х2х0,5)</t>
  </si>
  <si>
    <t xml:space="preserve">Вытягивание кабеля из канала трубопровода (канализации)</t>
  </si>
  <si>
    <t xml:space="preserve">Прокладка кабеля в подземной канализации, масса 1 м кабеля до 1 кг (для кабелей ЗКП 1х4х1,2,  ЗКПБ 1х4х1,2  ,  МКСАШп 4х4х1,2,  ТЗАШп 4х4х1,2,  ТЗГ 4х4х1,2, ТЗПАШп 4х4х1,2,  ТЗПАШп 7х4х1,2,  МКСАШп  7х4х1,2,  ТЗАШп 7х4х1,2 ,  ТППэп 30х2х0,5,  ТППэп 50х2х0,5,  ТППэп 100х2х0,5,  ТППэп 20х2х0,5, , ТППэпЗП 30х2х0,5,  ТППэпЗП 50х2х0,5, ТППэпЗП 100х2х0,5)</t>
  </si>
  <si>
    <t xml:space="preserve">01. Подготовка каналов для протягивания кабеля. 02. Проверка наличия воздуха в кабеле на барабане на кабельной площадке (без накачивания). 03. Проверка герметичности с наполнением воздухом строительных длин кабеля после прокладки. 04. Установка и окраска консолей. 05. Протягивание кабеля вручную</t>
  </si>
  <si>
    <t xml:space="preserve">Вытягивание кабеля из канализации, масса 1 м кабеля до 2 кг (для кабелей: ТЗБ 4х4х1,2 ,  МКСБ 4х4х1,2,  ТЗАВБп 4х4х1,2,  ТЗПАБпШп 4х4х1,2,  МКСАБпШп 4х4х1,2,  ТЗАБп 4х4х1,2,  МКСАБп 4х4х1,2,  ТЗГ 7х4х1,2,  МКСАБп 7х4х1,2,  МКСГ 7х4х1,2 ,  ТЗАВБ 7х4х1,2,  ТЗАВБп 7х4х1,2,  ТЗБ 7х4х1,2,  ТЗГ 12х4х1,2)</t>
  </si>
  <si>
    <t xml:space="preserve">Прокладка кабеля в подземной канализации, масса 1 м кабеля до 2 кг (для кабелей: ТЗБ 4х4х1,2 ,  МКСБ 4х4х1,2,  ТЗАВБп 4х4х1,2,  ТЗПАБпШп 4х4х1,2; ,  МКСАБпШп 4х4х1,2,  ТЗАБп 4х4х1,2,  МКСАБп 4х4х1,2,  ТЗГ 7х4х1,2,  МКСАБп 7х4х1,2,  МКСГ 7х4х1,2 ,  ТЗАВБ 7х4х1,2,  ТЗАВБп 7х4х1,2,  ТЗБ 7х4х1,2 ,  ТЗГ 12х4х1,2)</t>
  </si>
  <si>
    <t xml:space="preserve">Вытягивание кабеля из канализации, масса 1 м кабеля до 3 кг (Для кабелей: МКСАБпШп 7х4х1,2,  ТЗАБпШп 7х4х1,2,  МКСБ 7х4х1,2 ,  ТЗПАБпШп 7х4х1,2,  ТЗБ 12х4х1,2,  ТЗГ 14х4х1,2,  ТЗБ 14х4х1,2 ,  ТБ 50х2х0,5)</t>
  </si>
  <si>
    <t xml:space="preserve">Прокладка кабеля в подземной канализации, масса 1 м кабеля до 3 кг   (Для кабелей: МКСАБпШп 7х4х1,2,  ТЗАБпШп 7х4х1,2,  МКСБ 7х4х1,2 ,  ТЗПАБпШп 7х4х1,2,  ТЗБ 12х4х1,2,  ТЗГ 14х4х1,2,  ТЗБ 14х4х1,2 ,  ТБ 50х2х0,5)</t>
  </si>
  <si>
    <t xml:space="preserve">Раздел 6. Замена прямой муфты на низкочастотном  кабеле в котлованах 
для междугородных КЛС</t>
  </si>
  <si>
    <t xml:space="preserve">Демонтаж муфты прямой на низкочастотном кабеле в котлованах со свинцовой оболочкой, емкость до 4х4</t>
  </si>
  <si>
    <t xml:space="preserve">1. Вскрытие муфт 2.Отсоединение кабеля 3. Демонтаж муфт </t>
  </si>
  <si>
    <t xml:space="preserve">1 шт.</t>
  </si>
  <si>
    <t xml:space="preserve">Установка муфты прямой на низкочастотном кабеле в котлованах со свинцовой оболочкой, емкость до 4х4</t>
  </si>
  <si>
    <t xml:space="preserve">01. Монтаж муфт. 02. Измерение сопротивления изоляции. 03. Фиксация технических данных муфты</t>
  </si>
  <si>
    <t xml:space="preserve">Демонтаж муфты прямой на низкочастотном кабеле в котлованах со свинцовой оболочкой, емкость до 7х4</t>
  </si>
  <si>
    <t xml:space="preserve">Установка муфты прямой на низкочастотном кабеле в котлованах со свинцовой оболочкой, емкость до 7х4</t>
  </si>
  <si>
    <t xml:space="preserve">Демонтаж муфты прямой на низкочастотном кабеле в котлованах со свинцовой оболочкой, емкость от 12х4 до 14х4</t>
  </si>
  <si>
    <t xml:space="preserve">Установка муфты прямой на низкочастотном кабеле в котлованах со свинцовой оболочкой, емкость от 12х4 до 14х4</t>
  </si>
  <si>
    <t xml:space="preserve">Демонтаж муфты прямой на низкочастотном кабеле в котлованах с алюминиевой оболочкой, емкость до 4х4</t>
  </si>
  <si>
    <t xml:space="preserve">Установка муфты прямой на низкочастотном кабеле в котлованах с алюминиевой оболочкой, емкость до 4х4</t>
  </si>
  <si>
    <t xml:space="preserve">Демонтаж муфты прямой на низкочастотном кабеле в котлованах с алюминиевой оболочкой, емкость до 7х4</t>
  </si>
  <si>
    <t xml:space="preserve">Установка муфты прямой на низкочастотном кабеле в котлованах с алюминиевой оболочкой, емкость до 7х4</t>
  </si>
  <si>
    <t xml:space="preserve">Демонтаж муфты прямой на низкочастотном кабеле в котлованах с алюминиевой оболочкой, емкость до 14х4</t>
  </si>
  <si>
    <t xml:space="preserve">Установка муфты прямой на низкочастотном кабеле в котлованах с алюминиевой оболочкой, емкость до 14х4</t>
  </si>
  <si>
    <t xml:space="preserve">Раздел 7. Замена прямой муфты на высокочастотном симметричном кабеле в котлованах для междугородных КЛС</t>
  </si>
  <si>
    <t xml:space="preserve">Демонтаж муфты прямой на высокочастотном симметричном кабеле в котлованах, емкость1х4, марки ЗКП, ЗКПБ, ЗКВБ, КСППБ (с полиэтиленовой оболочкой))</t>
  </si>
  <si>
    <t xml:space="preserve">Установка муфты прямой на высокочастотном симметричном кабеле в котлованах, емкость1х4, марки ЗКП, ЗКПБ, ЗКВБ, КСППБ (с полиэтиленовой оболочкой)</t>
  </si>
  <si>
    <t xml:space="preserve">01. Монтаж муфт. 02. Измерение сопротивления изоляции. 03. Прозвонка (нумерация), подбор пар. 04. Проверка кабеля на сообщение жил. 05. Фиксация технических данных муфт</t>
  </si>
  <si>
    <t xml:space="preserve">Демонтаж муфты прямой на высокочастотном симметричном кабеле в котлованах со свинцовой оболочкой, емкость 4х4, марки МКСБ, МКБ, МКСБГ, МКБГ, МКСБл </t>
  </si>
  <si>
    <t xml:space="preserve">Установка муфты прямой на высокочастотном симметричном кабеле в котлованах со свинцовой оболочкой, емкость 4х4, марки МКСБ, МКБ, МКСБГ, МКБГ, МКСБл</t>
  </si>
  <si>
    <t xml:space="preserve">Демонтаж муфты прямой на высокочастотном симметричном кабеле в котлованах со свинцовой оболочкой, емкость 7х4, марки МКСБ, МКБ, МКСБГ, МКБГ, МКСБл </t>
  </si>
  <si>
    <t xml:space="preserve">Установка муфты прямой на высокочастотном симметричном кабеле в котлованах со свинцовой оболочкой, емкость 7х4, марки МКСБ, МКБ, МКСБГ, МКБГ, МКСБл</t>
  </si>
  <si>
    <t xml:space="preserve">Демонтаж муфты прямой на высокочастотном симметричном кабеле в котлованах с алюминиевой оболочкой, емкость 4х4, марки МКАБп, МКАБпГ, МКСАБпГ, МКСАБп  </t>
  </si>
  <si>
    <t xml:space="preserve">Установка муфты прямой на высокочастотном симметричном кабеле в котлованах с алюминиевой оболочкой, емкость 4х4, марки МКАБп, МКАБпГ, МКСАБпГ, МКСАБп</t>
  </si>
  <si>
    <t xml:space="preserve">Демонтаж муфты прямой на высокочастотном симметричном кабеле в котлованах с алюминиевой оболочкой, емкость 4х4, марки МКСАБпШп, МКАБпШп</t>
  </si>
  <si>
    <t xml:space="preserve">Установка муфты прямой на высокочастотном симметричном кабеле в котлованах с алюминиевой оболочкой, емкость 4х4, марки МКСАБпШп, МКАБпШп</t>
  </si>
  <si>
    <t xml:space="preserve">Демонтаж муфты прямой на высокочастотном симметричном кабеле в котлованах с алюминиевой оболочкой, емкость 7х4, марки МКАБп, МКАБпГ, МКСАБпГ, МКСАБп  </t>
  </si>
  <si>
    <t xml:space="preserve">Установка муфты прямой на высокочастотном симметричном кабеле в котлованах с алюминиевой оболочкой, емкость 7х4, марки МКАБп, МКАБпГ, МКСАБпГ, МКСАБп</t>
  </si>
  <si>
    <t xml:space="preserve">Демонтаж муфты прямой на высокочастотном симметричном кабеле в котлованах с алюминиевой оболочкой, емкость 7х4, марки МКСАБпШп, МКАБпШп</t>
  </si>
  <si>
    <t xml:space="preserve">Установка муфты прямой на высокочастотном симметричном кабеле в котлованах с алюминиевой оболочкой, емкость 7х4, марки МКСАБпШп, МКАБпШп</t>
  </si>
  <si>
    <t xml:space="preserve">Раздел 8. Замена симметрирующей муфты на низкочастотном кабеле в котлованах 
для междугородных КЛС</t>
  </si>
  <si>
    <t xml:space="preserve">Демонтаж муфты симметрирующей на низкочастотном кабеле в котлованах со свинцовой оболочкой, емкость до 4х4</t>
  </si>
  <si>
    <t xml:space="preserve">Установка муфты симметрирующей на низкочастотном кабеле в котлованах со свинцовой оболочкой, емкость до 4х4</t>
  </si>
  <si>
    <t xml:space="preserve">01. Монтаж муфт. 02. Измерение сопротивления изоляции. 03. Симметрирование низкочастотных кабелей с нарушением смежности четверок. 04. Фиксация технических данных муфт</t>
  </si>
  <si>
    <t xml:space="preserve">Демонтаж муфты симметрирующей на низкочастотном кабеле в котлованах со свинцовой оболочкой, емкость до 7х4</t>
  </si>
  <si>
    <t xml:space="preserve">Установка муфты симметрирующей на низкочастотном кабеле в котлованах со свинцовой оболочкой, емкость до 7х4</t>
  </si>
  <si>
    <t xml:space="preserve">Демонтаж муфты симметрирующей на низкочастотном кабеле в котлованах со свинцовой оболочкой, емкость до 14х4</t>
  </si>
  <si>
    <t xml:space="preserve">Установка муфты симметрирующей на низкочастотном кабеле в котлованах со свинцовой оболочкой, емкость до 14х4</t>
  </si>
  <si>
    <t xml:space="preserve">Демонтаж муфты симметрирующей на низкочастотном кабеле в котлованах с алюминиевой оболочкой, емкость до 4х4</t>
  </si>
  <si>
    <t xml:space="preserve">Установка муфты симметрирующей на низкочастотном кабеле в котлованах с алюминиевой оболочкой, емкость до 4х4</t>
  </si>
  <si>
    <t xml:space="preserve">Демонтаж муфты симметрирующей на низкочастотном кабеле в котлованах с алюминиевой оболочкой, емкость до 7х4</t>
  </si>
  <si>
    <t xml:space="preserve">Установка муфты симметрирующей на низкочастотном кабеле в котлованах с алюминиевой оболочкой, емкость до 7х4</t>
  </si>
  <si>
    <t xml:space="preserve">Демонтаж муфты симметрирующей на низкочастотном кабеле в котлованах с алюминиевой оболочкой, емкость  до 14х4</t>
  </si>
  <si>
    <t xml:space="preserve">Установка муфты симметрирующей на низкочастотном кабеле в котлованах с алюминиевой оболочкой, емкость до 14х4</t>
  </si>
  <si>
    <t xml:space="preserve">Раздел 9. Замена стыковой муфты на высокочастотном симметричном кабеле в котлованах для междугородных КЛС</t>
  </si>
  <si>
    <t xml:space="preserve">Демонтаж муфты стыковой на высокочастотном симметричном кабеле в котлованах со свинцовой оболочкой с симметрированием до 252 кГц на дальнем конце, емкость 4х4, марки МКСБ, МКСБГ, МКБ, МКБГ, МКСБл, МКБл </t>
  </si>
  <si>
    <t xml:space="preserve">Установка муфты стыковой на высокочастотном симметричном кабеле в котлованах со свинцовой оболочкой с симметрированием до 252 кГц на дальнем конце, емкость 4х4, марки МКСБ, МКСБГ, МКБ, МКБГ, МКСБл, МКБл</t>
  </si>
  <si>
    <t xml:space="preserve">01. Монтаж муфт. 02. Измерение сопротивления изоляции. 03. Прозвонка (нумерация), подбор пар. 04. Симметрирование кабеля. 05. Фиксация технических данных муфт</t>
  </si>
  <si>
    <t xml:space="preserve">Демонтаж муфты стыковой на высокочастотном симметричном кабеле в котлованах со свинцовой оболочкой с симметрированием до 252 кГц на дальнем конце, емкость 7х4, марки МКСБ, МКСБГ, МКБ, МКБГ, МКСБл, МКБл</t>
  </si>
  <si>
    <t xml:space="preserve">Установка муфты стыковой на высокочастотном симметричном кабеле в котлованах со свинцовой оболочкой с симметрированием до 252 кГц на дальнем конце, емкость 7х4, марки МКСБ, МКСБГ, МКБ, МКБГ, МКСБл, МКБл</t>
  </si>
  <si>
    <t xml:space="preserve">Демонтаж муфты стыковой на высокочастотном симметричном кабеле в котлованах с алюминиевой оболочкой с симметрированием до 252 кГц на дальнем конце, емкость 4х4, марки МКСАБп, МКСАБГ, МКАБп, МКАБпГ</t>
  </si>
  <si>
    <t xml:space="preserve">Установка муфты стыковой на высокочастотном симметричном кабеле в котлованах с алюминиевой оболочкой с симметрированием до 252 кГц на дальнем конце, емкость 4х4, марки МКСАБп, МКСАБГ, МКАБп, МКАБпГ</t>
  </si>
  <si>
    <t xml:space="preserve">Демонтаж муфты стыковой на высокочастотном симметричном кабеле в котлованах с алюминиевой оболочкой с симметрированием до 252 кГц на дальнем конце, емкость 4х4, марки МКСАБпШп, МКАБпШп </t>
  </si>
  <si>
    <t xml:space="preserve">Установка муфты стыковой на высокочастотном симметричном кабеле в котлованах с алюминиевой оболочкой с симметрированием до 252 кГц на дальнем конце, емкость 4х4, марки МКСАБпШп, МКАБпШп</t>
  </si>
  <si>
    <t xml:space="preserve">Демонтаж муфты стыковой на высокочастотном симметричном кабеле в котлованах с алюминиевой оболочкой с симметрированием до 252 кГц на дальнем конце, емкость 7х4, марки МКСАБп, МКСАБГ, МКАБп, МКАБпГ</t>
  </si>
  <si>
    <t xml:space="preserve">Установка муфты стыковой на высокочастотном симметричном кабеле в котлованах с алюминиевой оболочкой с симметрированием до 252 кГц на дальнем конце, емкость 7х4, марки МКСАБп, МКСАБГ, МКАБп, МКАБпГ</t>
  </si>
  <si>
    <t xml:space="preserve">Демонтаж муфты стыковой на высокочастотном симметричном кабеле в котлованах с алюминиевой оболочкой с симметрированием до 252 кГц на дальнем конце, емкость 7х4, марки МКСАБпШп, МКАБпШп</t>
  </si>
  <si>
    <t xml:space="preserve">Установка муфты стыковой на высокочастотном симметричном кабеле в котлованах с алюминиевой оболочкой с симметрированием до 252 кГц на дальнем конце, емкость 7х4, марки МКСАБпШп, МКАБпШп</t>
  </si>
  <si>
    <t xml:space="preserve">Раздел 10. Замена прямых муфт в котлованах для городских КЛС</t>
  </si>
  <si>
    <t xml:space="preserve">Демонтаж муфты прямой на кабеле в котлованах, емкость до 10х2</t>
  </si>
  <si>
    <t xml:space="preserve">Установка муфты прямой на кабеле в котлованах, емкость до 10х2</t>
  </si>
  <si>
    <t xml:space="preserve">01. Монтаж муфт. 02. Фиксация технических данных муфт. 03. Установка и заливка чугунной муфты</t>
  </si>
  <si>
    <t xml:space="preserve">Демонтаж муфты прямой на кабеле в котлованах, емкость до 20х2</t>
  </si>
  <si>
    <t xml:space="preserve">Установка муфты прямой на кабеле в котлованах, емкость до 20х2</t>
  </si>
  <si>
    <t xml:space="preserve">Демонтаж муфты прямой на кабеле в котлованах, емкость до 30х2</t>
  </si>
  <si>
    <t xml:space="preserve">Установка муфты прямой на кабеле в котлованах, емкость до 30х2</t>
  </si>
  <si>
    <t xml:space="preserve">Демонтаж муфты прямой на кабеле в котлованах, емкость до 50х2</t>
  </si>
  <si>
    <t xml:space="preserve">Установка муфты прямой на кабеле в котлованах, емкость до 50х2</t>
  </si>
  <si>
    <t xml:space="preserve">Демонтаж муфты прямой на кабеле в котлованах, емкость до 100х2</t>
  </si>
  <si>
    <t xml:space="preserve">Установка муфты прямой на кабеле в котлованах, емкость до 100х2</t>
  </si>
  <si>
    <t xml:space="preserve">Раздел 11. Замена муфты прямой в колодце на низкочастотном кабеле междугородных КЛС</t>
  </si>
  <si>
    <t xml:space="preserve">Демонтаж муфты прямой на низкочастотном кабеле в колодцах с алюминиевой оболочкой, емкость до 4х4</t>
  </si>
  <si>
    <t xml:space="preserve">Установка муфты прямой на низкочастотном кабеле в колодцах с алюминиевой оболочкой, емкость до 4х4</t>
  </si>
  <si>
    <t xml:space="preserve">Демонтаж муфты прямой на низкочастотном кабеле в колодцах с алюминиевой оболочкой, емкость до 7х4</t>
  </si>
  <si>
    <t xml:space="preserve">Установка муфты прямой на низкочастотном кабеле в колодцах с алюминиевой оболочкой, емкость до 7х4</t>
  </si>
  <si>
    <t xml:space="preserve">1. Монтаж муфт.
2. Измерение сопротивления изоляции.
3. Проверка целостности жил и экранов.
4. Измерение сопротивления изоляции шланга.
5. Привлечение дежурного рабочего-монтажника.
</t>
  </si>
  <si>
    <t xml:space="preserve">Демонтаж муфты прямой на низкочастотном кабеле в колодцах со свинцовой оболочкой, емкость до 4х4</t>
  </si>
  <si>
    <t xml:space="preserve">Установка муфты прямой на низкочастотном кабеле в колодцах со свинцовой оболочкой, емкость до 4х4</t>
  </si>
  <si>
    <t xml:space="preserve">1. Монтаж муфт.
2. Измерение сопротивления изоляции.
3. Привлечение дежурного рабочего-монтажника.
</t>
  </si>
  <si>
    <t xml:space="preserve">Демонтаж муфты прямой на низкочастотном кабеле в колодцах со свинцовой оболочкой, емкость до 7х4</t>
  </si>
  <si>
    <t xml:space="preserve">Установка муфты прямой на низкочастотном кабеле в колодцах со свинцовой оболочкой, емкость до 7х4</t>
  </si>
  <si>
    <t xml:space="preserve">01. Монтаж муфт. 02. Измерение сопротивления изоляции. . 03.  Привлечение дежурного рабочего-монтажника</t>
  </si>
  <si>
    <t xml:space="preserve">Демонтаж муфты прямой на низкочастотном кабеле в колодцах со свинцовой оболочкой, емкость  до 14х4</t>
  </si>
  <si>
    <t xml:space="preserve">Установка муфты прямой на низкочастотном кабеле в колодцах со свинцовой оболочкой, емкость до 14х4</t>
  </si>
  <si>
    <t xml:space="preserve">Раздел 12. Замена муфты симметрирующей в колодце на низкочастотном кабеле междугородных КЛС</t>
  </si>
  <si>
    <t xml:space="preserve">Демонтаж муфты симметрирующей на низкочастотном кабеле в колодцах с алюминиевой оболочкой, емкость до 4х4</t>
  </si>
  <si>
    <t xml:space="preserve">Установка муфты симметрирующей на низкочастотном кабеле в колодцах с алюминиевой оболочкой, емкость до 4х4</t>
  </si>
  <si>
    <t xml:space="preserve">01. Монтаж муфт. 02. Измерение сопротивления изоляции. 03. Симметрирование кабелей с нарушением смежности четверок. 04. Привлечение дежурного рабочего</t>
  </si>
  <si>
    <t xml:space="preserve">Демонтаж муфты симметрирующей на низкочастотном кабеле в колодцах с алюминиевой оболочкой, емкость до 7х4</t>
  </si>
  <si>
    <t xml:space="preserve">Установка муфты симметрирующей на низкочастотном кабеле в колодцах с алюминиевой оболочкой, емкость до 7х4</t>
  </si>
  <si>
    <t xml:space="preserve">Демонтаж муфты симметрирующей на низкочастотном кабеле в колодцах со свинцовой оболочкой, емкость до 4х4</t>
  </si>
  <si>
    <t xml:space="preserve">Установка муфты симметрирующей на низкочастотном кабеле в колодцах со свинцовой оболочкой, емкость до 4х4</t>
  </si>
  <si>
    <t xml:space="preserve">Демонтаж муфты симметрирующей на низкочастотном кабеле в колодцах со свинцовой оболочкой, емкость до 7х4</t>
  </si>
  <si>
    <t xml:space="preserve">Установка муфты симметрирующей на низкочастотном кабеле в колодцах со свинцовой оболочкой, емкость до 7х4</t>
  </si>
  <si>
    <t xml:space="preserve">Демонтаж муфты симметрирующей на низкочастотном кабеле в колодцах со свинцовой оболочкой, емкость до 14х4</t>
  </si>
  <si>
    <t xml:space="preserve">Установка муфты симметрирующей на низкочастотном кабеле в колодцах со свинцовой оболочкой, емкость до 14х4</t>
  </si>
  <si>
    <t xml:space="preserve">Раздел 13. Замена муфты прямой в колодце на высокочастотном симметричном  кабеле  междугородных КЛС</t>
  </si>
  <si>
    <t xml:space="preserve">Демонтаж муфты прямой на высокочастотном симметричном кабеле в колодцах с алюминиевой оболочкой, марки МКСАШп, МКАШп, емкость 4х4 </t>
  </si>
  <si>
    <t xml:space="preserve">Установка муфты прямой на высокочастотном симметричном кабеле в колодцах с алюминиевой оболочкой, марки МКСАШп, МКАШп, емкость 4х4</t>
  </si>
  <si>
    <t xml:space="preserve">1. Монтаж муфт.
2. Измерение сопротивления изоляции.
3. Прозвонка (нумерация), подбор пар.
4. Проверка кабеля на сообщение жил.
5. Привлечение дежурного рабочего.
</t>
  </si>
  <si>
    <t xml:space="preserve">Демонтаж муфты прямой на высокочастотном симметричном кабеле в колодцах с алюминиевой оболочкой, марки МКСАШп, МКАШп, емкость 7х4</t>
  </si>
  <si>
    <t xml:space="preserve">Установка муфты прямой на высокочастотном симметричном кабеле в колодцах с алюминиевой оболочкой, марки МКСАШп, МКАШп, емкость 7х4</t>
  </si>
  <si>
    <t xml:space="preserve">Демонтаж муфты прямая на высокочастотном симметричном кабеле в колодцах со свинцовой оболочкой, емкость 4х4, марки МКСГ, МКПГ, МКГ</t>
  </si>
  <si>
    <t xml:space="preserve">Установка муфты прямой на высокочастотном симметричном кабеле в колодцах со свинцовой оболочкой, емкость 4х4, марки МКСГ, МКПГ, МКГ</t>
  </si>
  <si>
    <t xml:space="preserve">Демонтаж муфты прямой на высокочастотном симметричном кабеле в колодцах со свинцовой оболочкой, емкость 7х4, марки МКСГ, МКПГ, МКГ</t>
  </si>
  <si>
    <t xml:space="preserve">Установка муфты прямой на высокочастотном симметричном кабеле в колодцах со свинцовой оболочкой, емкость 7х4, марки МКСГ, МКПГ, МКГ</t>
  </si>
  <si>
    <t xml:space="preserve">Раздел 14. Замена муфты стыковой в колодце на высокочастотном симметричном  кабеле  междугородных КЛС</t>
  </si>
  <si>
    <t xml:space="preserve">Демонтаж муфты стыковой на высокочастотном симметричном кабеле в колодцах с симметрированием до 252 кГц на дальнем конце, емкость 4х4, на кабеле марки МКСГ, МКПГ, МКГ</t>
  </si>
  <si>
    <t xml:space="preserve">Установка муфты стыковой на высокочастотном симметричном кабеле в колодцах с симметрированием до 252 кГц на дальнем конце, емкость 4х4, на кабеле марки МКСГ, МКПГ, МКГ</t>
  </si>
  <si>
    <t xml:space="preserve">Демонтаж муфты стыковой на высокочастотном симметричном кабеле в колодцах с симметрированием до 252 кГц на дальнем конце, емкость 7х4, на кабеле марки МКСГ, МКПГ, МКГ </t>
  </si>
  <si>
    <t xml:space="preserve">Установка муфты стыковой  на высокочастотном симметричном кабеле в колодцах с симметрированием до 252 кГц на дальнем конце, емкость 7х4, на кабеле марки МКСГ, МКПГ, МКГ</t>
  </si>
  <si>
    <t xml:space="preserve">Демонтаж муфты стыковой на высокочастотном симметричном кабеле в колодцах с алюминиевой оболочкой с симметрированием до 252 кГц на дальнем конце, марки МКСАШп, МКАШп, емкость 4х4</t>
  </si>
  <si>
    <t xml:space="preserve">Установка муфты стыковой  на высокочастотном симметричном кабеле в колодцах с алюминиевой оболочкой с симметрированием до 252 кГц на дальнем конце, марки МКСАШп, МКАШп, емкость 4х4</t>
  </si>
  <si>
    <t xml:space="preserve">Демонтаж муфты стыковой на высокочастотном симметричном кабеле в колодцах с алюминиевой оболочкой с симметрированием до 252 кГц на дальнем конце, марки МКСАШп, МКАШп, емкость 7х4 </t>
  </si>
  <si>
    <t xml:space="preserve">Установка муфты стыковой  на высокочастотном симметричном кабеле в колодцах с алюминиевой оболочкой с симметрированием до 252 кГц на дальнем конце, марки МКСАШп, МКАШп, емкость 7х4</t>
  </si>
  <si>
    <t xml:space="preserve">Раздел 15. Замена муфты стыковой с симметрированием в колодце на кабеле междугородных  КЛС</t>
  </si>
  <si>
    <t xml:space="preserve">Демонтаж муфты на кабеле со свинцовой оболочкой марки МКСГ, МКПГ, МКГ, стыковой с симметрированием на дальнем конце до 108 кГц, ёмкость 4х4</t>
  </si>
  <si>
    <t xml:space="preserve">1 шт</t>
  </si>
  <si>
    <t xml:space="preserve">Установка муфты на кабеле со свинцовой оболочкой марки МКСГ, МКПГ, МКГ, стыковой с симметрированием на дальнем конце до 108 кГц, ёмкость 4х4</t>
  </si>
  <si>
    <t xml:space="preserve">Демонтаж муфты на кабеле со свинцовой оболочкой марки МКСГ, МКПГ, МКГ, стыковой с симметрированием на дальнем конце до 108 кГц, ёмкость 7х4</t>
  </si>
  <si>
    <t xml:space="preserve">Установка муфты на кабеле со свинцовой оболочкой марки МКСГ, МКПГ, МКГ, стыковой с симметрированием на дальнем конце до 108 кГц, ёмкость 7х4</t>
  </si>
  <si>
    <t xml:space="preserve">Демонтаж муфты на кабеле со свинцовой оболочкой марки МКСГ, МКПГ, МКГ, стыковой с симметрированием на дальнем конце до 252 кГц, ёмкость 1х4</t>
  </si>
  <si>
    <t xml:space="preserve">Установка муфты на кабеле со свинцовой оболочкой марки МКСГ, МКПГ, МКГ, стыковой с симметрированием на дальнем конце до 252 кГц, ёмкость 1х4</t>
  </si>
  <si>
    <t xml:space="preserve">Демонтаж муфты на кабеле со свинцовой оболочкой марки МКСАШп, МКАШп, стыковой с симметрированием на дальнем конце до 252 кГц, ёмкость 1х4</t>
  </si>
  <si>
    <t xml:space="preserve">Установка муфты на кабеле со свинцовой оболочкой марки МКСАШп, МКАШп, стыковой с симметрированием на дальнем конце до 252 кГц, ёмкость 1х4</t>
  </si>
  <si>
    <t xml:space="preserve">Раздел 16. Замена муфты прямой в колодце на парном кабеле городских  КЛС</t>
  </si>
  <si>
    <t xml:space="preserve">Демонтаж муфты прямой на кабеле со свинцовой оболочкой в колодцах, емкость до 10х2</t>
  </si>
  <si>
    <t xml:space="preserve">Установка муфты прямой на кабеле со свинцовой оболочкой в колодцах, емкость до 10х2</t>
  </si>
  <si>
    <t xml:space="preserve">Демонтаж муфты прямой на кабеле со свинцовой оболочкой в колодцах, емкость до 20х2</t>
  </si>
  <si>
    <t xml:space="preserve">Установка муфты прямой на кабеле со свинцовой оболочкой в колодцах, емкость до 20х2</t>
  </si>
  <si>
    <t xml:space="preserve">Демонтаж муфты прямой на кабеле со свинцовой оболочкой в колодцах, емкость до 30х2</t>
  </si>
  <si>
    <t xml:space="preserve">Установка муфты прямой на кабеле со свинцовой оболочкой в колодцах, емкость до 30х2</t>
  </si>
  <si>
    <t xml:space="preserve">Демонтаж муфты прямой на кабеле со свинцовой оболочкой в колодцах, емкость до 50х2</t>
  </si>
  <si>
    <t xml:space="preserve">Установка муфты прямой на кабеле со свинцовой оболочкой в колодцах, емкость до 50х2</t>
  </si>
  <si>
    <t xml:space="preserve">Демонтаж муфты прямой на кабеле со свинцовой оболочкой в колодцах, емкость до 100х2</t>
  </si>
  <si>
    <t xml:space="preserve">Установка муфты прямой на кабеле со свинцовой оболочкой в колодцах, емкость до 100х2</t>
  </si>
  <si>
    <t xml:space="preserve">Демонтаж муфты прямой на кабеле с пластиковой или винилитовой оболочкой в колодцах, емкость до 10х2 </t>
  </si>
  <si>
    <t xml:space="preserve">Установка муфты прямой на кабеле с пластиковой или винилитовой оболочкой в колодцах, емкость до 10х2</t>
  </si>
  <si>
    <t xml:space="preserve">Демонтаж муфты прямой на кабеле с пластиковой или винилитовой оболочкой в колодцах, емкость до 20х2 </t>
  </si>
  <si>
    <t xml:space="preserve">Установка муфты прямой на кабеле с пластиковой или винилитовой оболочкой в колодцах, емкость до 20х2</t>
  </si>
  <si>
    <t xml:space="preserve">Демонтаж муфты прямой на кабеле с пластиковой или винилитовой оболочкой в колодцах, емкость до 30х2 </t>
  </si>
  <si>
    <t xml:space="preserve">Установка муфты прямой на кабеле с пластиковой или винилитовой оболочкой в колодцах, емкость до 30х2</t>
  </si>
  <si>
    <t xml:space="preserve">Демонтаж муфты прямой на кабеле с пластиковой или винилитовой оболочкой в колодцах, емкость до 50х2 </t>
  </si>
  <si>
    <t xml:space="preserve">Установка муфты прямой на кабеле с пластиковой или винилитовой оболочкой в колодцах, емкость до 50х2</t>
  </si>
  <si>
    <t xml:space="preserve">Демонтаж муфты прямой на кабеле с пластиковой или винилитовой оболочкой в колодцах, емкость до 100х2 </t>
  </si>
  <si>
    <t xml:space="preserve">Установка муфты прямой на кабеле с пластиковой или винилитовой оболочкой в колодцах, емкость до 100х2</t>
  </si>
  <si>
    <t xml:space="preserve">Раздел 17. Земляные работы</t>
  </si>
  <si>
    <t xml:space="preserve">Разработка грунта механизированным способом, экскаватором с ковшом 1м3 (группа грунтов 2)</t>
  </si>
  <si>
    <t xml:space="preserve">01. Разработка траншей экскаватором по размерам и отметкам. 02. Обработка откосов траншей до проектных. 03. Перемещение экскаватора в пределах фронта работ</t>
  </si>
  <si>
    <t xml:space="preserve">1000 м3 </t>
  </si>
  <si>
    <t xml:space="preserve">Обратная засыпка механизированным способом траншей, пазух котлованов и ям бульдозером мощностью 59 кВт  разработанным грунтом</t>
  </si>
  <si>
    <t xml:space="preserve">01. Перемещение грунта с засыпкой траншей и котлованов</t>
  </si>
  <si>
    <t xml:space="preserve">Разработка грунта вручную в траншеях глубиной до 2 м без креплений с откосами  
(группа грунтов 2)</t>
  </si>
  <si>
    <t xml:space="preserve">01. Разработка грунта с выбрасыванием на бровку. 02. Зачистка дна и поверхности стенок. 03. Откидка грунта от бровки</t>
  </si>
  <si>
    <t xml:space="preserve">100 м3 грунта</t>
  </si>
  <si>
    <t xml:space="preserve">Копание ям вручную без креплений с откосами глубиной до 1,5 м, ( группа грунтов 2)</t>
  </si>
  <si>
    <t xml:space="preserve">01. Разметка очертания ям. 02. Разработка грунта с выбрасыванием на бровку. 03. Зачистка дна и поверхности стенок. 04. Переходы от ямы к яме.</t>
  </si>
  <si>
    <t xml:space="preserve">Обратная засыпка вручную траншей, пазух котлованов и ям разработанным грунтом (группа грунтов 1)</t>
  </si>
  <si>
    <t xml:space="preserve">01. Засыпка ранее выброшенным грунтом с разбивкой комьев и трамбованием. 02. Поливка водой при необходимости</t>
  </si>
  <si>
    <t xml:space="preserve">Раздел: 18. Вспомогательные работы при ремонте КЛС проложенных в грунте</t>
  </si>
  <si>
    <t xml:space="preserve">Снятие дерна вручную</t>
  </si>
  <si>
    <t xml:space="preserve">Нарезка и снятие дерна с сохранением и подноской к месту погрузки</t>
  </si>
  <si>
    <t xml:space="preserve">10 м2</t>
  </si>
  <si>
    <t xml:space="preserve">Укладка ранее снятого дёрна</t>
  </si>
  <si>
    <t xml:space="preserve">
01. Укладка (ранее снятого) дерна с подноской его и прибивкой деревянными спицами. 02. Полив
</t>
  </si>
  <si>
    <t xml:space="preserve">100 м</t>
  </si>
  <si>
    <t xml:space="preserve">Устройство постели при одном кабеле в траншее</t>
  </si>
  <si>
    <t xml:space="preserve">Устройство постели</t>
  </si>
  <si>
    <t xml:space="preserve">100 м </t>
  </si>
  <si>
    <t xml:space="preserve">Покрытие кабеля опозновательной (сигнальной) лентой в траншее </t>
  </si>
  <si>
    <t xml:space="preserve">Покрытие кабеля сигнальной лентой</t>
  </si>
  <si>
    <t xml:space="preserve">Снятие (установка) железобетонных плит перекрытий кабельных каналов, вес 0,05т </t>
  </si>
  <si>
    <t xml:space="preserve">Снятие/покрытие ж/б плитами кабельных каналов</t>
  </si>
  <si>
    <t xml:space="preserve">1 плита</t>
  </si>
  <si>
    <t xml:space="preserve">Установка столбика замерного для линии связи</t>
  </si>
  <si>
    <t xml:space="preserve">01. Установка замерных столбиков с рытьем и засыпкой ям и надписью по трафарету</t>
  </si>
  <si>
    <t xml:space="preserve">Укладка полиэтиленовых труб в траншее с подготовкой основания траншеи и насыпкой слоя мягкого грунта над уложенной трубой</t>
  </si>
  <si>
    <t xml:space="preserve">01. Выравнивание основания траншеи.  02. Подноска и раскладка труб вдоль траншеи.  03. Укладка труб в траншее.  04. Заделка стыков труб контактной сваркой нагревательным диском.  05. Засыпка мягким грунтом основания траншеи и промежутков между трубами.  06. Насыпка слоя мягкого грунта над готовым блоком труб.  07. Проверка каналов и заделка отверстий пробками.</t>
  </si>
  <si>
    <t xml:space="preserve">1  канал.км</t>
  </si>
  <si>
    <t xml:space="preserve">Водоотлив из траншей электрическими (механическими) насосами</t>
  </si>
  <si>
    <t xml:space="preserve">01. Установка и передвижка насоса с прокладкой шлангов и устройством водостоков. 02. Откачка воды насосом.</t>
  </si>
  <si>
    <t xml:space="preserve">100 м3 </t>
  </si>
  <si>
    <t xml:space="preserve">Пересоединение действующих кабелей без перерыва действия абонентов на кабельную вставку, емкость кабеля до 50х2</t>
  </si>
  <si>
    <t xml:space="preserve">01. Пересоединение действующих кабелей. 02. Распайка и запайка муфт. 03. Привлечение дежурного рабочего.</t>
  </si>
  <si>
    <t xml:space="preserve">1 кабель</t>
  </si>
  <si>
    <t xml:space="preserve">Раздел: 19. Вспомогательные работы при ремонте КЛС проложенных в коллекторе или канализации</t>
  </si>
  <si>
    <t xml:space="preserve">Водоотлив воды из колодцев электрическими (механическими) насосами</t>
  </si>
  <si>
    <t xml:space="preserve">Очистка колодцев от ила и грязи</t>
  </si>
  <si>
    <t xml:space="preserve">Очистка камер от грязи и ила с выкидкой на поверхность вручную.</t>
  </si>
  <si>
    <t xml:space="preserve">1 М3 </t>
  </si>
  <si>
    <t xml:space="preserve">Герметизация крышки люка колодца кабельной канализации с ограждением колодца, снятием люка и запирающей крышки с последующей установкой, очистка от загрязнения горловины, герметизация стыков люка и верхней крышки.</t>
  </si>
  <si>
    <t xml:space="preserve">01. Ограждение колодцев.  02. Снятие люка и запирающей крышки с последующей установкой, Очистка от загрязнения горловины.  03. Герметизация стыков люка и верхней крышки.</t>
  </si>
  <si>
    <t xml:space="preserve">Разгерметизация канала кабельной канализации занятого</t>
  </si>
  <si>
    <t xml:space="preserve">Очистка прохода кабельного канала</t>
  </si>
  <si>
    <t xml:space="preserve">1 канал</t>
  </si>
  <si>
    <t xml:space="preserve">Замена нумерации кабелей в колодце</t>
  </si>
  <si>
    <t xml:space="preserve">Замена нумерации.</t>
  </si>
  <si>
    <t xml:space="preserve">Раздел: 20. Восстановление газонов, проездов, площадок</t>
  </si>
  <si>
    <t xml:space="preserve">Устройство шва-стыка в асфальтобетонном покрытии</t>
  </si>
  <si>
    <t xml:space="preserve">01. Очистка полосы покрытия. 02. Разметка линий расположения шва. 03. Нарезка швов. 04. Укладка полиуретанового шнура. 05. Разогревание мастики. 06. Заполнение швов битумной мастикой.</t>
  </si>
  <si>
    <t xml:space="preserve">100 м шва</t>
  </si>
  <si>
    <t xml:space="preserve">Устройство покрытия из горячих асфальтобетонных смесей асфальтоукладчиками третьего типоразмера, ширина укладки до 6 м, толщина слоя 4 см</t>
  </si>
  <si>
    <t xml:space="preserve">01. Разбивочные работы. 02. Очистка основания. 03. Проливка битумом. 04. Прием асфальтобетонной смеси в перегружатель, укладка смеси с обрубкой краев, устранением дефектов, трамбованием мест, недоступных укатке. 05. Укатка. 06. Вырубка образцов и заделка вырубок.</t>
  </si>
  <si>
    <t xml:space="preserve">1000 м2 </t>
  </si>
  <si>
    <t xml:space="preserve">Изменение толщины покрытия на 0,5 см при устройстве покрытия из горячих асфальтобетонных смесей асфальтоукладчиками третьего типоразмера 4 см толщины покрытия, ширина укладки до 6 м</t>
  </si>
  <si>
    <t xml:space="preserve">01. Прием асфальтобетонной смеси в перегружатель, укладка смеси с обрубкой краев, устранением дефектов, трамбованием мест недоступных укатке. 02. Укатка.</t>
  </si>
  <si>
    <t xml:space="preserve"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 однослойных</t>
  </si>
  <si>
    <t xml:space="preserve">01. Россыпь и разравнивание щебня. 02. Профилирование и планировка щебня. 03. Укатка с поливкой водой.</t>
  </si>
  <si>
    <t xml:space="preserve">Устройство оснований толщиной 12 см под тротуары из кирпичного или известнякового щебня</t>
  </si>
  <si>
    <t xml:space="preserve">01. Планировка и укатка земляного полотна. 02. Россыпь и разравнивание щебня, клинца и каменной мелочи вручную. 03. Укатка с поливкой водой.</t>
  </si>
  <si>
    <t xml:space="preserve">100 м2 </t>
  </si>
  <si>
    <t xml:space="preserve">Устройство асфальтобетонных покрытий дорожек и тротуаров однослойных из литой мелкозернистой асфальтобетонной смеси толщиной 3 см</t>
  </si>
  <si>
    <t xml:space="preserve">01. Очистка основания. 02. Смазка вяжущими разжиженными материалами стыков и мест примыканий. 03. Укладка асфальтобетонной смеси с разравниванием и уплотнением. 04. Засыпка песком. 05. Уплотнение асфальтобетонной смеси валиком. 06. Укатка асфальтобетонной смеси катками.</t>
  </si>
  <si>
    <t xml:space="preserve">Устройство асфальтобетонных покрытий дорожек и тротуаров двухслойных нижний слой из крупнозернистой асфальтобетонной смеси толщиной 4,5 см</t>
  </si>
  <si>
    <t xml:space="preserve">Устройство асфальтобетонных покрытий дорожек и тротуаров двухслойных верхний слой из песчаной асфальтобетонной смеси толщиной 3 см</t>
  </si>
  <si>
    <t xml:space="preserve">Устройство покрытий из тротуарной плитки, количество плитки при укладке на 1 м2 - 40 шт.</t>
  </si>
  <si>
    <t xml:space="preserve">01. Укладка плитки на готовое основание с пригонкой и проверкой по уровню. 02. Заполнение швов песком. 03. Уплотнение тротуарной плитки виброплитой до и после заполнения швов песком. 04. Увлажнение и очистка поверхности покрытия.</t>
  </si>
  <si>
    <t xml:space="preserve">Устройство покрытий из тротуарной плитки, количество плитки при укладке на 1 м2 - 55 шт.  </t>
  </si>
  <si>
    <t xml:space="preserve">Устройство покрытий из тротуарной плитки, количество плитки при укладке на 1 м2 - 90 шт.</t>
  </si>
  <si>
    <t xml:space="preserve">Устройство бетонных плитных тротуаров с заполнением швов цементным раствором </t>
  </si>
  <si>
    <t xml:space="preserve">01. Выравнивание основания вручную. 02. Укладка плит с пригонкой и проверкой по уровню. 03. Заполнение и расшивка швов цементным раствором или песком.</t>
  </si>
  <si>
    <t xml:space="preserve">Устройство бетонных плитных тротуаров с заполнением швов песком
</t>
  </si>
  <si>
    <t xml:space="preserve">01. Устройство выравнивающего слоя из пескоцементной смеси. 02. Укладка плит с пригонкой и проверкой по уровню. 03. Заполнение и расшивка швов цементным раствором или песком.</t>
  </si>
  <si>
    <t xml:space="preserve">Разборка бортовых камней  на бетонном основании</t>
  </si>
  <si>
    <t xml:space="preserve">01. Разборка бортовых камней. 02. Сгребание материала, полученного при разборке. 03. Оправка в штабеля материала, полученного при разборке.</t>
  </si>
  <si>
    <t xml:space="preserve">Разборка бортовых камней  на щебеночном основании</t>
  </si>
  <si>
    <t xml:space="preserve">Установка бортовых камней бетонных при цементнобетонных покрытиях
</t>
  </si>
  <si>
    <t xml:space="preserve">01. Устройство бетонного основания с уплотнением, установкой и снятием опалубки. 02. Установка бортовых камней с подтеской, заливкой швов и их расшивкой. 03. Очистка гранитных бортов.</t>
  </si>
  <si>
    <t xml:space="preserve">Установка бортовых камней бетонных при других видах покрытий
</t>
  </si>
  <si>
    <t xml:space="preserve">Установка бортовых камней природных при цементнобетонных покрытиях
</t>
  </si>
  <si>
    <t xml:space="preserve">Установка бортовых камней природных при других видах покрытий
</t>
  </si>
  <si>
    <t xml:space="preserve">Подготовка почвы для устройства партерного и обыкновенного газона без внесения растительной земли: механизированным способом</t>
  </si>
  <si>
    <t xml:space="preserve">01. Планировка площади механизированным способом. 02. Вспашка почвы трактором</t>
  </si>
  <si>
    <t xml:space="preserve">100 м2</t>
  </si>
  <si>
    <t xml:space="preserve">Подготовка почвы для устройства партерного и обыкновенного газона без внесения растительной земли: вручную</t>
  </si>
  <si>
    <t xml:space="preserve">01. Планировка площади вручную. 02. Штыковка почвы вручную</t>
  </si>
  <si>
    <t xml:space="preserve">Подготовка почвы для устройства партерного и обыкновенного газона с внесением растительной земли слоем 15 см механизированным способом</t>
  </si>
  <si>
    <t xml:space="preserve">01. Планировка площади механизированным способом. 02. Вспашка почвы трактором 03. Подвозка и насыпка растительной земли с разравниванием.</t>
  </si>
  <si>
    <t xml:space="preserve">Подготовка почвы для устройства партерного и обыкновенного газона с внесением растительной земли слоем 15 см вручную</t>
  </si>
  <si>
    <t xml:space="preserve">01. Планировка площади вручную. 02. Штыковка почвы вручную. 03. Подвозка и насыпка растительной земли с разравниванием.</t>
  </si>
  <si>
    <t xml:space="preserve">Изменение толщины слоя почвы (увеличение или уменьшение) на каждые 0,5см</t>
  </si>
  <si>
    <t xml:space="preserve">Подвозка и насыпка растительной земли с разравниванием.</t>
  </si>
  <si>
    <t xml:space="preserve">
Посев газонов партерных, мавританских и обыкновенных вручную 
</t>
  </si>
  <si>
    <t xml:space="preserve">01. Посев вручную. 02. Прикатывание газонов после посева легкими катками. 03. Полив.</t>
  </si>
  <si>
    <t xml:space="preserve">Устройство швов в свежеуложенном бетоне</t>
  </si>
  <si>
    <t xml:space="preserve">1. Разметка линий расположения шва.
2. Нарезка швов.
3. Заполнение швов изоловой лентой.</t>
  </si>
  <si>
    <t xml:space="preserve">
Устройство покрытий средствами малой механизации при примыкании к искусственным сооружениям, толщина покрытия 20 см 
</t>
  </si>
  <si>
    <t xml:space="preserve">01. Изготовление конструкции компенсационного шва. 02. Установка закладных элементов шва из досок. 03. Установка и разборка опалубки из готовых щитов. 04. Устройство цементобетонного покрытия вручную. 05. Обмазка битумной эмульсией торцов плиты. 06. Заполнение компенсационных швов песчаным асфальтобетоном и мастикой. 07. Укрытие швов толем.</t>
  </si>
  <si>
    <t xml:space="preserve">
Устройство цементнобетонных покрытий однослойных средствами малой механизации, толщина покрытия 20 см 
</t>
  </si>
  <si>
    <t xml:space="preserve">01. Установка, разборка и перенос инвентарных деревянных щитов опалубки. 02. Установка и крепление деревянных прокладок со штырями в местах устройства шва расширения и установка штырей в продольных швах и швах сжатия. 03. Устройство температурных швов. 04. Укладка бетона с уплотнением и отделкой покрытия машинами. 05. Уход за покрытием с увлажнением.</t>
  </si>
  <si>
    <t xml:space="preserve">
Устройство асфальтобетонных покрытий средствами малой механизации, толщина покрытия 20 см 
</t>
  </si>
  <si>
    <t xml:space="preserve">Устройство подстилающих и выравнивающих слоев оснований из песка</t>
  </si>
  <si>
    <t xml:space="preserve">01. Планировка и прикатка земляного полотна с поливом водой. 02. Россыпь и разравнивание материалов. 03. Уплотнение россыпей с поливкой водой.</t>
  </si>
  <si>
    <t xml:space="preserve">Устройство подстилающих и выравнивающих слоев оснований из щебня</t>
  </si>
  <si>
    <t xml:space="preserve">Розлив вяжущих материалов</t>
  </si>
  <si>
    <t xml:space="preserve">Розлив вяжущих материалов.</t>
  </si>
  <si>
    <t xml:space="preserve">1 т</t>
  </si>
  <si>
    <t xml:space="preserve">Разборка асфальтобетонных покрытий тротуаров толщиной до 4 см вручную</t>
  </si>
  <si>
    <t xml:space="preserve">01. Разборка покрытия. 02. Сгребание материала, полученного от разборки.</t>
  </si>
  <si>
    <t xml:space="preserve">Разборка асфальтобетонных покрытий тротуаров толщиной до 4 см с помощью молотков отбойных пневматических</t>
  </si>
  <si>
    <t xml:space="preserve">Разборка покрытий и оснований: щебеночных</t>
  </si>
  <si>
    <t xml:space="preserve">01. Очистка покрытия или основания. 02. Разборка покрытия и основания. 03. Сгребание материала, полученного от разборки. 04. Отправка в штабеля материала, полученного при разборке.</t>
  </si>
  <si>
    <t xml:space="preserve">Разборка покрытий и оснований: черных щебеночных</t>
  </si>
  <si>
    <t xml:space="preserve">Разборка покрытий и оснований асфальтобетонных с помощью молотков отбойных</t>
  </si>
  <si>
    <t xml:space="preserve">01. Разборка покрытия и основания. 02. Сгребание материала, полученного от разборки.</t>
  </si>
  <si>
    <t xml:space="preserve">Раздел: 21. Работы, связанные с организацией прокола</t>
  </si>
  <si>
    <t xml:space="preserve">Монтаж установки горизонтально - направленного бурения с тяговым усилием 20 тс
(200 кН)</t>
  </si>
  <si>
    <t xml:space="preserve">01. Заземление буровой установки ГНБ. 02. Закрепление анкерами буровой установки ГНБ</t>
  </si>
  <si>
    <t>шт</t>
  </si>
  <si>
    <t xml:space="preserve">Устройство переходов в грунтах I-III группы с помощью установок горизонтально-направленного бурения (с тяговым услилием 20 тс (200 кН)  и проходческих машин,  диаметр труб 110 мм</t>
  </si>
  <si>
    <t xml:space="preserve">01. Сборка буровой головки. 02. Проверка систем буровой установки перед пилотным бурением. 03. Пилотное бурение скважины гидробуром с постоянной подачей бурового раствора и непрерывным контролем траектории бурения с использованием локационной системы. 04. Разборка и промывка буровой головки. 05. Установка расширителя на крайнюю штангу в точке выхода. 06. Проверка систем буровой установки перед первым расширением. 07. Первое расширение скважины на себя с постоянной подачей бурового раствора и наращивания буровых штанг в точке выхода. 08. Снятие, очистка и промывка расширителя. 09. Установка расширителя на крайнюю штангу в точке выхода. 10. Сцепка расширителя с оголовком трубопровода через вертлюг. 11. Протаскивание трубопровода на себя с постоянной подачей бурового раствора. 12. Отсоединение вертлюга от расширителя и трубопровода. 13. Снятие, очистка и промывка расширителя. 14. Откачка отработанной буровой смеси</t>
  </si>
  <si>
    <r>
      <rPr>
        <i/>
        <sz val="10"/>
        <rFont val="Times New Roman"/>
      </rPr>
      <t xml:space="preserve">1 м</t>
    </r>
  </si>
  <si>
    <t xml:space="preserve">Демонтаж установки горизонтально - направленного бурения с тяговым усилием 20 тс 
(200 кН)</t>
  </si>
  <si>
    <t xml:space="preserve">01. Демонтаж заземления буровой установки ГНБ. 02. Демонтаж анкерных устройств буровой установки ГНБ</t>
  </si>
  <si>
    <t xml:space="preserve">Устройство переходов подземных методом горизонтального прокола: первой трубой до 10 м</t>
  </si>
  <si>
    <t xml:space="preserve">01. Разгрузка, сборка и установка механизмов. 02. Прокол грунта иглой. 03. Протягивание расширителей с наращиванием штанг. 04. Затягивание труб. 05. Разборка механизмов и их погрузка.</t>
  </si>
  <si>
    <t>переход</t>
  </si>
  <si>
    <t xml:space="preserve">Увеличение длины подземных переходов на каждые последующие 5м методом горизонтального прокола: первой трубой 10 м</t>
  </si>
  <si>
    <t xml:space="preserve">Устройство переходов подземных методом горизонтального прокола: последующими трубами до 10 м</t>
  </si>
  <si>
    <t xml:space="preserve">Увеличение длины подземных переходов на каждые последующие 5м методом горизонтального прокола: последующими трубами до 10 м</t>
  </si>
  <si>
    <t xml:space="preserve">Раздел: 22. Работы связанные с погрузочно-разгрузочными работами  и вывозом мусора</t>
  </si>
  <si>
    <t xml:space="preserve">Погрузка при автомобильных перевозках мусора строительного с погрузкой вручную</t>
  </si>
  <si>
    <t xml:space="preserve">Погрузка вручную мусора сторительного, бетонного и асфальтобетонного лома, грунта</t>
  </si>
  <si>
    <t xml:space="preserve">1 Т ГРУЗА</t>
  </si>
  <si>
    <t xml:space="preserve">Погрузка при автомобильных перевозках мусора строительного с погрузкой экскаваторами емкостью ковша до 0,5 м3</t>
  </si>
  <si>
    <t xml:space="preserve">Погрузка при помощи механизмов мусора сторительного, бетонного и асфальтобетонного лома, грунта</t>
  </si>
  <si>
    <t xml:space="preserve">Перевозка  автомобилями-самосвалами грузоподъемностью до 15 т по дорогам с усовершенствованным  дорожным покрытием строительного мусора на расстояние 5 км</t>
  </si>
  <si>
    <t xml:space="preserve">Перевозка грузов автомобилями-самосвалами грузоподъемностью до 15 т на расстояние 5 км</t>
  </si>
  <si>
    <t xml:space="preserve">Перевозка  автомобилями-самосвалами грузоподъемностью до 15 т по дорогам с усовершенствованным  дорожным покрытием строительного мусора на расстояние 10 км</t>
  </si>
  <si>
    <t xml:space="preserve">Перевозка грузов автомобилями-самосвалами грузоподъемностью до 15 т на расстояние 10 км</t>
  </si>
  <si>
    <t xml:space="preserve">Перевозка  автомобилями-самосвалами грузоподъемностью до 15 т по дорогам с усовершенствованным  дорожным покрытием строительного мусора на расстояние 20 км</t>
  </si>
  <si>
    <t xml:space="preserve">Перевозка грузов автомобилями-самосвалами грузоподъемностью до 15 т на расстояние 20 км</t>
  </si>
  <si>
    <t xml:space="preserve">Перевозка  автомобилями-самосвалами грузоподъемностью до 15 т по дорогам с усовершенствованным  дорожным покрытием строительного мусора на расстояние 30 км</t>
  </si>
  <si>
    <t xml:space="preserve">Перевозка грузов автомобилями-самосвалами грузоподъемностью до 15 т на расстояние 30 км</t>
  </si>
  <si>
    <t xml:space="preserve">Перевозка  автомобилями-самосвалами грузоподъемностью до 15 т по дорогам с усовершенствованным  дорожным покрытием строительного мусора на расстояние 40 км</t>
  </si>
  <si>
    <t xml:space="preserve">Перевозка грузов автомобилями-самосвалами грузоподъемностью до 15 т на расстояние 40 км</t>
  </si>
  <si>
    <t xml:space="preserve">Перевозка  автомобилями-самосвалами грузоподъемностью до 15 т по дорогам с усовершенствованным  дорожным покрытием строительного мусора на расстояние 50 км</t>
  </si>
  <si>
    <t xml:space="preserve">Перевозка грузов автомобилями-самосвалами грузоподъемностью до 15 т на расстояние 50 км</t>
  </si>
  <si>
    <t xml:space="preserve">Составил : Начальник производственного участка ШЗ СДТУ  _________________________ К.В. Пересторонин</t>
  </si>
  <si>
    <t xml:space="preserve">Проверил : Начальник службы СДТУ_______________________________Е.А. Давиденко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</si>
</sst>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0_р_."/>
  </numFmts>
  <fonts count="26">
    <font>
      <sz val="11.000000"/>
      <color theme="1"/>
      <name val="Calibri"/>
      <scheme val="minor"/>
    </font>
    <font>
      <sz val="10.000000"/>
      <name val="Arial"/>
    </font>
    <font>
      <sz val="10.000000"/>
      <name val="Arial Cyr"/>
    </font>
    <font>
      <sz val="12.000000"/>
      <color theme="1"/>
      <name val="Times New Roman"/>
    </font>
    <font>
      <sz val="12.000000"/>
      <name val="Times New Roman"/>
    </font>
    <font>
      <sz val="10.000000"/>
      <color theme="1"/>
      <name val="Times New Roman"/>
    </font>
    <font>
      <sz val="16.000000"/>
      <color theme="1"/>
      <name val="Calibri"/>
      <scheme val="minor"/>
    </font>
    <font>
      <b/>
      <sz val="12.000000"/>
      <color theme="1"/>
      <name val="Times New Roman"/>
    </font>
    <font>
      <b/>
      <sz val="12.000000"/>
      <name val="Arial"/>
    </font>
    <font>
      <sz val="12.000000"/>
      <name val="Arial"/>
    </font>
    <font>
      <sz val="8.000000"/>
      <name val="Arial"/>
    </font>
    <font>
      <b/>
      <sz val="12.000000"/>
      <name val="Times New Roman"/>
    </font>
    <font>
      <b/>
      <sz val="14.000000"/>
      <name val="Arial"/>
    </font>
    <font>
      <sz val="10.000000"/>
      <name val="Times New Roman"/>
    </font>
    <font>
      <sz val="13.000000"/>
      <name val="Times New Roman"/>
    </font>
    <font>
      <b/>
      <sz val="12.000000"/>
      <color theme="1"/>
      <name val="Calibri"/>
      <scheme val="minor"/>
    </font>
    <font>
      <b/>
      <sz val="16.000000"/>
      <color theme="1"/>
      <name val="Calibri"/>
      <scheme val="minor"/>
    </font>
    <font>
      <i/>
      <sz val="10.000000"/>
      <name val="Times New Roman"/>
    </font>
    <font>
      <sz val="16.000000"/>
      <name val="Times New Roman"/>
    </font>
    <font>
      <sz val="11.000000"/>
      <name val="Calibri"/>
      <scheme val="minor"/>
    </font>
    <font>
      <i/>
      <sz val="10.000000"/>
      <color indexed="2"/>
      <name val="Times New Roman"/>
    </font>
    <font>
      <i/>
      <sz val="12.000000"/>
      <color indexed="2"/>
      <name val="Times New Roman"/>
    </font>
    <font>
      <i/>
      <sz val="12.000000"/>
      <name val="Times New Roman"/>
    </font>
    <font>
      <i/>
      <sz val="10.000000"/>
      <color theme="1"/>
      <name val="Times New Roman"/>
    </font>
    <font>
      <sz val="11.000000"/>
      <name val="Times New Roman"/>
    </font>
    <font>
      <b/>
      <sz val="16.000000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5"/>
        <bgColor indexed="5"/>
      </patternFill>
    </fill>
    <fill>
      <patternFill patternType="solid">
        <fgColor indexed="5"/>
        <bgColor indexed="22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59999389629810485"/>
        <bgColor theme="0"/>
      </patternFill>
    </fill>
    <fill>
      <patternFill patternType="solid">
        <fgColor indexed="5"/>
        <bgColor theme="0"/>
      </patternFill>
    </fill>
    <fill>
      <patternFill patternType="solid">
        <fgColor theme="0"/>
        <bgColor indexed="22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9" tint="0.79998168889431442"/>
        <bgColor theme="9" tint="0.79998168889431442"/>
      </patternFill>
    </fill>
  </fills>
  <borders count="12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9"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123">
    <xf fontId="0" fillId="0" borderId="0" numFmtId="0" xfId="0"/>
    <xf fontId="0" fillId="0" borderId="0" numFmtId="0" xfId="0" applyAlignment="1">
      <alignment vertical="center" wrapText="1"/>
    </xf>
    <xf fontId="3" fillId="0" borderId="0" numFmtId="0" xfId="0" applyFont="1" applyAlignment="1">
      <alignment horizontal="center" vertical="center" wrapText="1"/>
    </xf>
    <xf fontId="3" fillId="0" borderId="0" numFmtId="0" xfId="0" applyFont="1" applyAlignment="1">
      <alignment horizontal="left" vertical="center" wrapText="1"/>
    </xf>
    <xf fontId="4" fillId="2" borderId="0" numFmtId="0" xfId="0" applyFont="1" applyFill="1" applyAlignment="1">
      <alignment horizontal="left" vertical="center" wrapText="1"/>
    </xf>
    <xf fontId="5" fillId="0" borderId="0" numFmtId="0" xfId="0" applyFont="1" applyAlignment="1">
      <alignment horizontal="center" vertical="center" wrapText="1"/>
    </xf>
    <xf fontId="4" fillId="2" borderId="0" numFmtId="4" xfId="0" applyNumberFormat="1" applyFont="1" applyFill="1" applyAlignment="1">
      <alignment horizontal="center" vertical="center" wrapText="1"/>
    </xf>
    <xf fontId="3" fillId="2" borderId="0" numFmtId="4" xfId="0" applyNumberFormat="1" applyFont="1" applyFill="1" applyAlignment="1">
      <alignment horizontal="center" vertical="center" wrapText="1"/>
    </xf>
    <xf fontId="6" fillId="0" borderId="0" numFmtId="2" xfId="0" applyNumberFormat="1" applyFont="1" applyAlignment="1">
      <alignment vertical="center" wrapText="1"/>
    </xf>
    <xf fontId="7" fillId="0" borderId="0" numFmtId="0" xfId="0" applyFont="1" applyAlignment="1">
      <alignment horizontal="right" vertical="center" wrapText="1"/>
    </xf>
    <xf fontId="0" fillId="0" borderId="0" numFmtId="2" xfId="0" applyNumberFormat="1" applyAlignment="1">
      <alignment vertical="center" wrapText="1"/>
    </xf>
    <xf fontId="5" fillId="0" borderId="0" numFmtId="0" xfId="0" applyFont="1" applyAlignment="1">
      <alignment horizontal="right" vertical="top" wrapText="1"/>
    </xf>
    <xf fontId="8" fillId="0" borderId="0" numFmtId="4" xfId="0" applyNumberFormat="1" applyFont="1" applyAlignment="1">
      <alignment vertical="center" wrapText="1"/>
    </xf>
    <xf fontId="9" fillId="0" borderId="0" numFmtId="160" xfId="0" applyNumberFormat="1" applyFont="1" applyAlignment="1">
      <alignment vertical="center" wrapText="1"/>
    </xf>
    <xf fontId="10" fillId="0" borderId="0" numFmtId="0" xfId="0" applyFont="1" applyAlignment="1">
      <alignment vertical="center" wrapText="1"/>
    </xf>
    <xf fontId="4" fillId="0" borderId="0" numFmtId="0" xfId="0" applyFont="1" applyAlignment="1">
      <alignment horizontal="center" vertical="center" wrapText="1"/>
    </xf>
    <xf fontId="4" fillId="0" borderId="0" numFmtId="0" xfId="0" applyFont="1" applyAlignment="1">
      <alignment vertical="center" wrapText="1"/>
    </xf>
    <xf fontId="4" fillId="2" borderId="0" numFmtId="0" xfId="0" applyFont="1" applyFill="1" applyAlignment="1">
      <alignment vertical="center" wrapText="1"/>
    </xf>
    <xf fontId="11" fillId="0" borderId="0" numFmtId="0" xfId="0" applyFont="1" applyAlignment="1">
      <alignment horizontal="right" wrapText="1"/>
    </xf>
    <xf fontId="12" fillId="0" borderId="0" numFmtId="2" xfId="0" applyNumberFormat="1" applyFont="1" applyAlignment="1">
      <alignment vertical="center" wrapText="1"/>
    </xf>
    <xf fontId="12" fillId="0" borderId="0" numFmtId="0" xfId="0" applyFont="1" applyAlignment="1">
      <alignment vertical="center" wrapText="1"/>
    </xf>
    <xf fontId="4" fillId="0" borderId="0" numFmtId="0" xfId="0" applyFont="1" applyAlignment="1">
      <alignment horizontal="right" vertical="center" wrapText="1"/>
    </xf>
    <xf fontId="9" fillId="0" borderId="0" numFmtId="2" xfId="0" applyNumberFormat="1" applyFont="1" applyAlignment="1">
      <alignment vertical="center" wrapText="1"/>
    </xf>
    <xf fontId="9" fillId="0" borderId="0" numFmtId="0" xfId="0" applyFont="1" applyAlignment="1">
      <alignment vertical="center" wrapText="1"/>
    </xf>
    <xf fontId="3" fillId="0" borderId="0" numFmtId="0" xfId="0" applyFont="1" applyAlignment="1">
      <alignment vertical="center" wrapText="1"/>
    </xf>
    <xf fontId="5" fillId="0" borderId="0" numFmtId="0" xfId="0" applyFont="1" applyAlignment="1">
      <alignment horizontal="right" vertical="center" wrapText="1"/>
    </xf>
    <xf fontId="13" fillId="0" borderId="0" numFmtId="0" xfId="0" applyFont="1" applyAlignment="1">
      <alignment horizontal="center" vertical="center" wrapText="1"/>
    </xf>
    <xf fontId="11" fillId="0" borderId="1" numFmtId="0" xfId="0" applyFont="1" applyBorder="1" applyAlignment="1">
      <alignment horizontal="center" wrapText="1"/>
    </xf>
    <xf fontId="4" fillId="0" borderId="2" numFmtId="0" xfId="0" applyFont="1" applyBorder="1" applyAlignment="1">
      <alignment horizontal="center" vertical="center" wrapText="1"/>
    </xf>
    <xf fontId="4" fillId="2" borderId="2" numFmtId="0" xfId="7" applyFont="1" applyFill="1" applyBorder="1" applyAlignment="1">
      <alignment horizontal="center" vertical="center" wrapText="1"/>
    </xf>
    <xf fontId="13" fillId="0" borderId="2" numFmtId="0" xfId="0" applyFont="1" applyBorder="1" applyAlignment="1">
      <alignment horizontal="center" vertical="center" wrapText="1"/>
    </xf>
    <xf fontId="14" fillId="2" borderId="3" numFmtId="4" xfId="3" applyNumberFormat="1" applyFont="1" applyFill="1" applyBorder="1" applyAlignment="1" applyProtection="1">
      <alignment horizontal="center" vertical="center" wrapText="1"/>
    </xf>
    <xf fontId="15" fillId="0" borderId="0" numFmtId="0" xfId="0" applyFont="1" applyAlignment="1">
      <alignment vertical="center" wrapText="1"/>
    </xf>
    <xf fontId="11" fillId="0" borderId="4" numFmtId="0" xfId="0" applyFont="1" applyBorder="1" applyAlignment="1">
      <alignment horizontal="center" vertical="center" wrapText="1"/>
    </xf>
    <xf fontId="11" fillId="2" borderId="2" numFmtId="0" xfId="7" applyFont="1" applyFill="1" applyBorder="1" applyAlignment="1">
      <alignment horizontal="center" vertical="top" wrapText="1"/>
    </xf>
    <xf fontId="11" fillId="2" borderId="4" numFmtId="4" xfId="0" applyNumberFormat="1" applyFont="1" applyFill="1" applyBorder="1" applyAlignment="1">
      <alignment horizontal="center" vertical="center" wrapText="1"/>
    </xf>
    <xf fontId="11" fillId="2" borderId="2" numFmtId="3" xfId="0" applyNumberFormat="1" applyFont="1" applyFill="1" applyBorder="1" applyAlignment="1">
      <alignment horizontal="center" vertical="center" wrapText="1"/>
    </xf>
    <xf fontId="16" fillId="0" borderId="0" numFmtId="2" xfId="0" applyNumberFormat="1" applyFont="1" applyAlignment="1">
      <alignment vertical="center" wrapText="1"/>
    </xf>
    <xf fontId="0" fillId="3" borderId="0" numFmtId="0" xfId="0" applyFill="1" applyAlignment="1">
      <alignment vertical="center" wrapText="1"/>
    </xf>
    <xf fontId="11" fillId="4" borderId="3" numFmtId="0" xfId="0" applyFont="1" applyFill="1" applyBorder="1" applyAlignment="1">
      <alignment horizontal="center" vertical="center" wrapText="1"/>
    </xf>
    <xf fontId="11" fillId="4" borderId="5" numFmtId="0" xfId="0" applyFont="1" applyFill="1" applyBorder="1" applyAlignment="1">
      <alignment horizontal="center" vertical="center" wrapText="1"/>
    </xf>
    <xf fontId="11" fillId="4" borderId="6" numFmtId="0" xfId="0" applyFont="1" applyFill="1" applyBorder="1" applyAlignment="1">
      <alignment horizontal="center" vertical="center" wrapText="1"/>
    </xf>
    <xf fontId="6" fillId="3" borderId="0" numFmtId="2" xfId="0" applyNumberFormat="1" applyFont="1" applyFill="1" applyAlignment="1">
      <alignment vertical="center" wrapText="1"/>
    </xf>
    <xf fontId="4" fillId="0" borderId="2" numFmtId="0" xfId="0" applyFont="1" applyBorder="1" applyAlignment="1">
      <alignment horizontal="left" vertical="center" wrapText="1"/>
    </xf>
    <xf fontId="4" fillId="2" borderId="2" numFmtId="0" xfId="7" applyFont="1" applyFill="1" applyBorder="1" applyAlignment="1">
      <alignment horizontal="left" vertical="center" wrapText="1"/>
    </xf>
    <xf fontId="17" fillId="0" borderId="2" numFmtId="0" xfId="0" applyFont="1" applyBorder="1" applyAlignment="1">
      <alignment horizontal="center" vertical="center" wrapText="1"/>
    </xf>
    <xf fontId="3" fillId="3" borderId="2" numFmtId="4" xfId="0" applyNumberFormat="1" applyFont="1" applyFill="1" applyBorder="1" applyAlignment="1">
      <alignment horizontal="center" vertical="center" wrapText="1"/>
    </xf>
    <xf fontId="3" fillId="2" borderId="2" numFmtId="4" xfId="0" applyNumberFormat="1" applyFont="1" applyFill="1" applyBorder="1" applyAlignment="1">
      <alignment horizontal="center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3" borderId="2" numFmtId="4" xfId="0" applyNumberFormat="1" applyFont="1" applyFill="1" applyBorder="1" applyAlignment="1">
      <alignment horizontal="center" vertical="center" wrapText="1"/>
    </xf>
    <xf fontId="17" fillId="5" borderId="2" numFmtId="0" xfId="0" applyFont="1" applyFill="1" applyBorder="1" applyAlignment="1">
      <alignment horizontal="center" vertical="center" wrapText="1"/>
    </xf>
    <xf fontId="4" fillId="2" borderId="2" numFmtId="0" xfId="7" applyFont="1" applyFill="1" applyBorder="1" applyAlignment="1">
      <alignment horizontal="left" vertical="top" wrapText="1"/>
    </xf>
    <xf fontId="18" fillId="2" borderId="0" numFmtId="2" xfId="3" applyNumberFormat="1" applyFont="1" applyFill="1" applyAlignment="1">
      <alignment horizontal="right" vertical="top" wrapText="1"/>
    </xf>
    <xf fontId="19" fillId="0" borderId="0" numFmtId="0" xfId="0" applyFont="1" applyAlignment="1">
      <alignment vertical="center" wrapText="1"/>
    </xf>
    <xf fontId="4" fillId="2" borderId="2" numFmtId="4" xfId="0" applyNumberFormat="1" applyFont="1" applyFill="1" applyBorder="1" applyAlignment="1">
      <alignment horizontal="center" vertical="center" wrapText="1"/>
    </xf>
    <xf fontId="4" fillId="2" borderId="2" numFmtId="0" xfId="7" applyFont="1" applyFill="1" applyBorder="1" applyAlignment="1">
      <alignment horizontal="justify" vertical="center" wrapText="1"/>
    </xf>
    <xf fontId="4" fillId="2" borderId="2" numFmtId="2" xfId="7" applyNumberFormat="1" applyFont="1" applyFill="1" applyBorder="1" applyAlignment="1">
      <alignment horizontal="left" vertical="top" wrapText="1"/>
    </xf>
    <xf fontId="8" fillId="0" borderId="0" numFmtId="0" xfId="0" applyFont="1" applyAlignment="1">
      <alignment vertical="center" wrapText="1"/>
    </xf>
    <xf fontId="3" fillId="0" borderId="2" numFmtId="0" xfId="0" applyFont="1" applyBorder="1" applyAlignment="1">
      <alignment horizontal="center" vertical="center" wrapText="1"/>
    </xf>
    <xf fontId="4" fillId="2" borderId="2" numFmtId="0" xfId="0" applyFont="1" applyFill="1" applyBorder="1" applyAlignment="1">
      <alignment horizontal="left" vertical="top" wrapText="1"/>
    </xf>
    <xf fontId="4" fillId="2" borderId="2" numFmtId="0" xfId="0" applyFont="1" applyFill="1" applyBorder="1" applyAlignment="1">
      <alignment horizontal="left" vertical="center" wrapText="1"/>
    </xf>
    <xf fontId="20" fillId="6" borderId="2" numFmtId="0" xfId="0" applyFont="1" applyFill="1" applyBorder="1" applyAlignment="1">
      <alignment horizontal="center" vertical="center" wrapText="1"/>
    </xf>
    <xf fontId="21" fillId="6" borderId="2" numFmtId="0" xfId="0" applyFont="1" applyFill="1" applyBorder="1" applyAlignment="1">
      <alignment horizontal="center" vertical="center" wrapText="1"/>
    </xf>
    <xf fontId="4" fillId="3" borderId="2" numFmtId="4" xfId="0" applyNumberFormat="1" applyFont="1" applyFill="1" applyBorder="1" applyAlignment="1">
      <alignment horizontal="center" vertical="center"/>
    </xf>
    <xf fontId="17" fillId="2" borderId="2" numFmtId="0" xfId="0" applyFont="1" applyFill="1" applyBorder="1" applyAlignment="1">
      <alignment horizontal="center" vertical="center" wrapText="1"/>
    </xf>
    <xf fontId="6" fillId="7" borderId="0" numFmtId="2" xfId="0" applyNumberFormat="1" applyFont="1" applyFill="1" applyAlignment="1">
      <alignment vertical="center" wrapText="1"/>
    </xf>
    <xf fontId="4" fillId="8" borderId="2" numFmtId="0" xfId="0" applyFont="1" applyFill="1" applyBorder="1" applyAlignment="1">
      <alignment horizontal="center" vertical="center" wrapText="1"/>
    </xf>
    <xf fontId="4" fillId="8" borderId="2" numFmtId="0" xfId="0" applyFont="1" applyFill="1" applyBorder="1" applyAlignment="1">
      <alignment horizontal="left" vertical="center" wrapText="1"/>
    </xf>
    <xf fontId="22" fillId="8" borderId="2" numFmtId="0" xfId="0" applyFont="1" applyFill="1" applyBorder="1" applyAlignment="1">
      <alignment horizontal="center" vertical="center" wrapText="1"/>
    </xf>
    <xf fontId="4" fillId="2" borderId="2" numFmtId="0" xfId="3" applyFont="1" applyFill="1" applyBorder="1" applyAlignment="1">
      <alignment horizontal="left" vertical="center"/>
    </xf>
    <xf fontId="4" fillId="2" borderId="2" numFmtId="0" xfId="7" applyFont="1" applyFill="1" applyBorder="1" applyAlignment="1">
      <alignment horizontal="justify" vertical="top" wrapText="1"/>
    </xf>
    <xf fontId="17" fillId="9" borderId="2" numFmtId="0" xfId="0" applyFont="1" applyFill="1" applyBorder="1" applyAlignment="1">
      <alignment horizontal="center" vertical="center" wrapText="1"/>
    </xf>
    <xf fontId="22" fillId="2" borderId="2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left" vertical="center" wrapText="1"/>
    </xf>
    <xf fontId="4" fillId="2" borderId="4" numFmtId="0" xfId="7" applyFont="1" applyFill="1" applyBorder="1" applyAlignment="1">
      <alignment vertical="center" wrapText="1"/>
    </xf>
    <xf fontId="17" fillId="2" borderId="4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4" fillId="3" borderId="4" numFmtId="4" xfId="0" applyNumberFormat="1" applyFont="1" applyFill="1" applyBorder="1" applyAlignment="1">
      <alignment horizontal="center" vertical="center" wrapText="1"/>
    </xf>
    <xf fontId="4" fillId="2" borderId="2" numFmtId="0" xfId="3" applyFont="1" applyFill="1" applyBorder="1" applyAlignment="1">
      <alignment horizontal="left" vertical="center" wrapText="1"/>
    </xf>
    <xf fontId="17" fillId="2" borderId="2" numFmtId="0" xfId="3" applyFont="1" applyFill="1" applyBorder="1" applyAlignment="1">
      <alignment horizontal="center" vertical="center" wrapText="1"/>
    </xf>
    <xf fontId="4" fillId="2" borderId="2" numFmtId="0" xfId="3" applyFont="1" applyFill="1" applyBorder="1" applyAlignment="1">
      <alignment horizontal="center" vertical="center"/>
    </xf>
    <xf fontId="4" fillId="3" borderId="3" numFmtId="4" xfId="3" applyNumberFormat="1" applyFont="1" applyFill="1" applyBorder="1" applyAlignment="1">
      <alignment horizontal="center" vertical="center"/>
    </xf>
    <xf fontId="19" fillId="2" borderId="0" numFmtId="0" xfId="0" applyFont="1" applyFill="1" applyAlignment="1">
      <alignment vertical="center" wrapText="1"/>
    </xf>
    <xf fontId="4" fillId="2" borderId="2" numFmtId="0" xfId="3" applyFont="1" applyFill="1" applyBorder="1" applyAlignment="1">
      <alignment vertical="center" wrapText="1"/>
    </xf>
    <xf fontId="4" fillId="2" borderId="2" numFmtId="0" xfId="0" applyFont="1" applyFill="1" applyBorder="1" applyAlignment="1">
      <alignment vertical="center" wrapText="1"/>
    </xf>
    <xf fontId="4" fillId="3" borderId="3" numFmtId="4" xfId="0" applyNumberFormat="1" applyFont="1" applyFill="1" applyBorder="1" applyAlignment="1">
      <alignment horizontal="center" vertical="center" wrapText="1"/>
    </xf>
    <xf fontId="4" fillId="2" borderId="0" numFmtId="0" xfId="0" applyFont="1" applyFill="1" applyAlignment="1">
      <alignment vertical="center"/>
    </xf>
    <xf fontId="3" fillId="2" borderId="2" numFmtId="0" xfId="0" applyFont="1" applyFill="1" applyBorder="1" applyAlignment="1">
      <alignment horizontal="center" vertical="center" wrapText="1"/>
    </xf>
    <xf fontId="3" fillId="2" borderId="2" numFmtId="0" xfId="0" applyFont="1" applyFill="1" applyBorder="1" applyAlignment="1">
      <alignment horizontal="left" vertical="center" wrapText="1"/>
    </xf>
    <xf fontId="23" fillId="2" borderId="2" numFmtId="0" xfId="0" applyFont="1" applyFill="1" applyBorder="1" applyAlignment="1">
      <alignment horizontal="center" vertical="center" wrapText="1"/>
    </xf>
    <xf fontId="3" fillId="2" borderId="4" numFmtId="4" xfId="0" applyNumberFormat="1" applyFont="1" applyFill="1" applyBorder="1" applyAlignment="1">
      <alignment horizontal="center" vertical="center" wrapText="1"/>
    </xf>
    <xf fontId="24" fillId="2" borderId="2" numFmtId="0" xfId="7" applyFont="1" applyFill="1" applyBorder="1" applyAlignment="1">
      <alignment horizontal="justify" vertical="center" wrapText="1"/>
    </xf>
    <xf fontId="13" fillId="2" borderId="2" numFmtId="0" xfId="3" applyFont="1" applyFill="1" applyBorder="1" applyAlignment="1">
      <alignment horizontal="center" vertical="center"/>
    </xf>
    <xf fontId="4" fillId="2" borderId="2" numFmtId="2" xfId="3" applyNumberFormat="1" applyFont="1" applyFill="1" applyBorder="1" applyAlignment="1">
      <alignment horizontal="center" vertical="center"/>
    </xf>
    <xf fontId="3" fillId="2" borderId="4" numFmtId="0" xfId="0" applyFont="1" applyFill="1" applyBorder="1" applyAlignment="1">
      <alignment horizontal="center" vertical="center" wrapText="1"/>
    </xf>
    <xf fontId="4" fillId="2" borderId="4" numFmtId="0" xfId="3" applyFont="1" applyFill="1" applyBorder="1" applyAlignment="1">
      <alignment horizontal="left" vertical="center" wrapText="1"/>
    </xf>
    <xf fontId="4" fillId="2" borderId="4" numFmtId="0" xfId="7" applyFont="1" applyFill="1" applyBorder="1" applyAlignment="1">
      <alignment horizontal="justify" vertical="center" wrapText="1"/>
    </xf>
    <xf fontId="23" fillId="2" borderId="4" numFmtId="0" xfId="0" applyFont="1" applyFill="1" applyBorder="1" applyAlignment="1">
      <alignment horizontal="center" vertical="center" wrapText="1"/>
    </xf>
    <xf fontId="4" fillId="3" borderId="7" numFmtId="4" xfId="0" applyNumberFormat="1" applyFont="1" applyFill="1" applyBorder="1" applyAlignment="1">
      <alignment horizontal="center" vertical="center" wrapText="1"/>
    </xf>
    <xf fontId="3" fillId="2" borderId="8" numFmtId="4" xfId="0" applyNumberFormat="1" applyFont="1" applyFill="1" applyBorder="1" applyAlignment="1">
      <alignment horizontal="center" vertical="center" wrapText="1"/>
    </xf>
    <xf fontId="3" fillId="10" borderId="8" numFmtId="0" xfId="0" applyFont="1" applyFill="1" applyBorder="1" applyAlignment="1">
      <alignment horizontal="center" vertical="center" wrapText="1"/>
    </xf>
    <xf fontId="4" fillId="10" borderId="8" numFmtId="0" xfId="3" applyFont="1" applyFill="1" applyBorder="1" applyAlignment="1">
      <alignment horizontal="left" vertical="center" wrapText="1"/>
    </xf>
    <xf fontId="4" fillId="10" borderId="8" numFmtId="0" xfId="7" applyFont="1" applyFill="1" applyBorder="1" applyAlignment="1">
      <alignment horizontal="justify" vertical="center" wrapText="1"/>
    </xf>
    <xf fontId="5" fillId="10" borderId="8" numFmtId="0" xfId="0" applyFont="1" applyFill="1" applyBorder="1" applyAlignment="1">
      <alignment horizontal="center" vertical="center" wrapText="1"/>
    </xf>
    <xf fontId="4" fillId="3" borderId="9" numFmtId="4" xfId="0" applyNumberFormat="1" applyFont="1" applyFill="1" applyBorder="1" applyAlignment="1">
      <alignment horizontal="center" vertical="center" wrapText="1"/>
    </xf>
    <xf fontId="5" fillId="10" borderId="0" numFmtId="0" xfId="0" applyFont="1" applyFill="1" applyAlignment="1">
      <alignment horizontal="center" vertical="center" wrapText="1"/>
    </xf>
    <xf fontId="3" fillId="10" borderId="9" numFmtId="0" xfId="0" applyFont="1" applyFill="1" applyBorder="1" applyAlignment="1">
      <alignment horizontal="center" vertical="center" wrapText="1"/>
    </xf>
    <xf fontId="11" fillId="4" borderId="10" numFmtId="0" xfId="0" applyFont="1" applyFill="1" applyBorder="1" applyAlignment="1">
      <alignment horizontal="center" vertical="center" wrapText="1"/>
    </xf>
    <xf fontId="11" fillId="4" borderId="1" numFmtId="0" xfId="0" applyFont="1" applyFill="1" applyBorder="1" applyAlignment="1">
      <alignment horizontal="center" vertical="center" wrapText="1"/>
    </xf>
    <xf fontId="11" fillId="4" borderId="11" numFmtId="0" xfId="0" applyFont="1" applyFill="1" applyBorder="1" applyAlignment="1">
      <alignment horizontal="center" vertical="center" wrapText="1"/>
    </xf>
    <xf fontId="24" fillId="0" borderId="2" numFmtId="0" xfId="0" applyFont="1" applyBorder="1" applyAlignment="1">
      <alignment horizontal="left" vertical="center" wrapText="1"/>
    </xf>
    <xf fontId="24" fillId="0" borderId="2" numFmtId="0" xfId="0" applyFont="1" applyBorder="1" applyAlignment="1">
      <alignment vertical="center" wrapText="1"/>
    </xf>
    <xf fontId="24" fillId="2" borderId="2" numFmtId="0" xfId="0" applyFont="1" applyFill="1" applyBorder="1" applyAlignment="1">
      <alignment horizontal="center" vertical="center" wrapText="1"/>
    </xf>
    <xf fontId="24" fillId="2" borderId="2" numFmtId="0" xfId="0" applyFont="1" applyFill="1" applyBorder="1" applyAlignment="1">
      <alignment horizontal="center" vertical="center"/>
    </xf>
    <xf fontId="24" fillId="3" borderId="2" numFmtId="4" xfId="0" applyNumberFormat="1" applyFont="1" applyFill="1" applyBorder="1" applyAlignment="1">
      <alignment horizontal="center" vertical="center" wrapText="1"/>
    </xf>
    <xf fontId="24" fillId="2" borderId="2" numFmtId="0" xfId="0" applyFont="1" applyFill="1" applyBorder="1" applyAlignment="1">
      <alignment wrapText="1"/>
    </xf>
    <xf fontId="24" fillId="0" borderId="2" numFmtId="0" xfId="0" applyFont="1" applyBorder="1" applyAlignment="1">
      <alignment wrapText="1"/>
    </xf>
    <xf fontId="4" fillId="0" borderId="0" numFmtId="0" xfId="0" applyFont="1" applyAlignment="1">
      <alignment horizontal="left" vertical="center" wrapText="1"/>
    </xf>
    <xf fontId="17" fillId="0" borderId="0" numFmtId="0" xfId="0" applyFont="1" applyAlignment="1">
      <alignment horizontal="center" vertical="center" wrapText="1"/>
    </xf>
    <xf fontId="11" fillId="2" borderId="0" numFmtId="4" xfId="0" applyNumberFormat="1" applyFont="1" applyFill="1" applyAlignment="1">
      <alignment horizontal="center" vertical="center" wrapText="1"/>
    </xf>
    <xf fontId="25" fillId="0" borderId="0" numFmtId="2" xfId="0" applyNumberFormat="1" applyFont="1" applyAlignment="1">
      <alignment vertical="center" wrapText="1"/>
    </xf>
    <xf fontId="11" fillId="0" borderId="0" numFmtId="0" xfId="0" applyFont="1" applyAlignment="1">
      <alignment horizontal="center" vertical="center" wrapText="1"/>
    </xf>
    <xf fontId="7" fillId="0" borderId="0" numFmtId="0" xfId="0" applyFont="1" applyAlignment="1">
      <alignment horizontal="center" vertical="center" wrapText="1"/>
    </xf>
  </cellXfs>
  <cellStyles count="9">
    <cellStyle name="Excel Built-in Normal" xfId="1"/>
    <cellStyle name="ЛокСмМТСН" xfId="2"/>
    <cellStyle name="Обычный" xfId="0" builtinId="0"/>
    <cellStyle name="Обычный 2" xfId="3"/>
    <cellStyle name="Обычный 2 2" xfId="4"/>
    <cellStyle name="Обычный 2 3" xfId="5"/>
    <cellStyle name="Обычный 2 4" xfId="6"/>
    <cellStyle name="Обычный 3" xfId="7"/>
    <cellStyle name="Обычный 4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FFC000"/>
    <outlinePr applyStyles="0" summaryBelow="1" summaryRight="1" showOutlineSymbols="1"/>
    <pageSetUpPr autoPageBreaks="1" fitToPage="1"/>
  </sheetPr>
  <sheetViews>
    <sheetView showRuler="1" view="pageBreakPreview" zoomScale="90" workbookViewId="0">
      <selection activeCell="E202" activeCellId="0" sqref="E202"/>
    </sheetView>
  </sheetViews>
  <sheetFormatPr defaultRowHeight="14.25"/>
  <cols>
    <col customWidth="1" min="1" max="1" style="2" width="5.85546875"/>
    <col customWidth="1" min="2" max="2" style="3" width="87"/>
    <col customWidth="1" min="3" max="3" style="4" width="55.57421875"/>
    <col customWidth="1" min="4" max="4" style="5" width="13.28515625"/>
    <col customWidth="1" min="5" max="5" style="2" width="22.8515625"/>
    <col customWidth="1" min="6" max="6" style="6" width="18.42578125"/>
    <col customWidth="1" min="7" max="7" style="7" width="19"/>
    <col customWidth="1" min="8" max="8" style="8" width="24.42578125"/>
    <col min="9" max="257" style="1" width="9.140625"/>
    <col customWidth="1" min="258" max="258" style="1" width="5.7109375"/>
    <col customWidth="1" min="259" max="259" style="1" width="88.7109375"/>
    <col customWidth="1" min="260" max="260" style="1" width="16.7109375"/>
    <col customWidth="1" min="261" max="261" style="1" width="11"/>
    <col customWidth="1" min="262" max="262" style="1" width="13.140625"/>
    <col customWidth="1" min="263" max="263" style="1" width="13.28515625"/>
    <col customWidth="1" min="264" max="264" style="1" width="90.7109375"/>
    <col min="265" max="513" style="1" width="9.140625"/>
    <col customWidth="1" min="514" max="514" style="1" width="5.7109375"/>
    <col customWidth="1" min="515" max="515" style="1" width="88.7109375"/>
    <col customWidth="1" min="516" max="516" style="1" width="16.7109375"/>
    <col customWidth="1" min="517" max="517" style="1" width="11"/>
    <col customWidth="1" min="518" max="518" style="1" width="13.140625"/>
    <col customWidth="1" min="519" max="519" style="1" width="13.28515625"/>
    <col customWidth="1" min="520" max="520" style="1" width="90.7109375"/>
    <col min="521" max="769" style="1" width="9.140625"/>
    <col customWidth="1" min="770" max="770" style="1" width="5.7109375"/>
    <col customWidth="1" min="771" max="771" style="1" width="88.7109375"/>
    <col customWidth="1" min="772" max="772" style="1" width="16.7109375"/>
    <col customWidth="1" min="773" max="773" style="1" width="11"/>
    <col customWidth="1" min="774" max="774" style="1" width="13.140625"/>
    <col customWidth="1" min="775" max="775" style="1" width="13.28515625"/>
    <col customWidth="1" min="776" max="776" style="1" width="90.7109375"/>
    <col min="777" max="1025" style="1" width="9.140625"/>
    <col customWidth="1" min="1026" max="1026" style="1" width="5.7109375"/>
    <col customWidth="1" min="1027" max="1027" style="1" width="88.7109375"/>
    <col customWidth="1" min="1028" max="1028" style="1" width="16.7109375"/>
    <col customWidth="1" min="1029" max="1029" style="1" width="11"/>
    <col customWidth="1" min="1030" max="1030" style="1" width="13.140625"/>
    <col customWidth="1" min="1031" max="1031" style="1" width="13.28515625"/>
    <col customWidth="1" min="1032" max="1032" style="1" width="90.7109375"/>
    <col min="1033" max="1281" style="1" width="9.140625"/>
    <col customWidth="1" min="1282" max="1282" style="1" width="5.7109375"/>
    <col customWidth="1" min="1283" max="1283" style="1" width="88.7109375"/>
    <col customWidth="1" min="1284" max="1284" style="1" width="16.7109375"/>
    <col customWidth="1" min="1285" max="1285" style="1" width="11"/>
    <col customWidth="1" min="1286" max="1286" style="1" width="13.140625"/>
    <col customWidth="1" min="1287" max="1287" style="1" width="13.28515625"/>
    <col customWidth="1" min="1288" max="1288" style="1" width="90.7109375"/>
    <col min="1289" max="1537" style="1" width="9.140625"/>
    <col customWidth="1" min="1538" max="1538" style="1" width="5.7109375"/>
    <col customWidth="1" min="1539" max="1539" style="1" width="88.7109375"/>
    <col customWidth="1" min="1540" max="1540" style="1" width="16.7109375"/>
    <col customWidth="1" min="1541" max="1541" style="1" width="11"/>
    <col customWidth="1" min="1542" max="1542" style="1" width="13.140625"/>
    <col customWidth="1" min="1543" max="1543" style="1" width="13.28515625"/>
    <col customWidth="1" min="1544" max="1544" style="1" width="90.7109375"/>
    <col min="1545" max="1793" style="1" width="9.140625"/>
    <col customWidth="1" min="1794" max="1794" style="1" width="5.7109375"/>
    <col customWidth="1" min="1795" max="1795" style="1" width="88.7109375"/>
    <col customWidth="1" min="1796" max="1796" style="1" width="16.7109375"/>
    <col customWidth="1" min="1797" max="1797" style="1" width="11"/>
    <col customWidth="1" min="1798" max="1798" style="1" width="13.140625"/>
    <col customWidth="1" min="1799" max="1799" style="1" width="13.28515625"/>
    <col customWidth="1" min="1800" max="1800" style="1" width="90.7109375"/>
    <col min="1801" max="2049" style="1" width="9.140625"/>
    <col customWidth="1" min="2050" max="2050" style="1" width="5.7109375"/>
    <col customWidth="1" min="2051" max="2051" style="1" width="88.7109375"/>
    <col customWidth="1" min="2052" max="2052" style="1" width="16.7109375"/>
    <col customWidth="1" min="2053" max="2053" style="1" width="11"/>
    <col customWidth="1" min="2054" max="2054" style="1" width="13.140625"/>
    <col customWidth="1" min="2055" max="2055" style="1" width="13.28515625"/>
    <col customWidth="1" min="2056" max="2056" style="1" width="90.7109375"/>
    <col min="2057" max="2305" style="1" width="9.140625"/>
    <col customWidth="1" min="2306" max="2306" style="1" width="5.7109375"/>
    <col customWidth="1" min="2307" max="2307" style="1" width="88.7109375"/>
    <col customWidth="1" min="2308" max="2308" style="1" width="16.7109375"/>
    <col customWidth="1" min="2309" max="2309" style="1" width="11"/>
    <col customWidth="1" min="2310" max="2310" style="1" width="13.140625"/>
    <col customWidth="1" min="2311" max="2311" style="1" width="13.28515625"/>
    <col customWidth="1" min="2312" max="2312" style="1" width="90.7109375"/>
    <col min="2313" max="2561" style="1" width="9.140625"/>
    <col customWidth="1" min="2562" max="2562" style="1" width="5.7109375"/>
    <col customWidth="1" min="2563" max="2563" style="1" width="88.7109375"/>
    <col customWidth="1" min="2564" max="2564" style="1" width="16.7109375"/>
    <col customWidth="1" min="2565" max="2565" style="1" width="11"/>
    <col customWidth="1" min="2566" max="2566" style="1" width="13.140625"/>
    <col customWidth="1" min="2567" max="2567" style="1" width="13.28515625"/>
    <col customWidth="1" min="2568" max="2568" style="1" width="90.7109375"/>
    <col min="2569" max="2817" style="1" width="9.140625"/>
    <col customWidth="1" min="2818" max="2818" style="1" width="5.7109375"/>
    <col customWidth="1" min="2819" max="2819" style="1" width="88.7109375"/>
    <col customWidth="1" min="2820" max="2820" style="1" width="16.7109375"/>
    <col customWidth="1" min="2821" max="2821" style="1" width="11"/>
    <col customWidth="1" min="2822" max="2822" style="1" width="13.140625"/>
    <col customWidth="1" min="2823" max="2823" style="1" width="13.28515625"/>
    <col customWidth="1" min="2824" max="2824" style="1" width="90.7109375"/>
    <col min="2825" max="3073" style="1" width="9.140625"/>
    <col customWidth="1" min="3074" max="3074" style="1" width="5.7109375"/>
    <col customWidth="1" min="3075" max="3075" style="1" width="88.7109375"/>
    <col customWidth="1" min="3076" max="3076" style="1" width="16.7109375"/>
    <col customWidth="1" min="3077" max="3077" style="1" width="11"/>
    <col customWidth="1" min="3078" max="3078" style="1" width="13.140625"/>
    <col customWidth="1" min="3079" max="3079" style="1" width="13.28515625"/>
    <col customWidth="1" min="3080" max="3080" style="1" width="90.7109375"/>
    <col min="3081" max="3329" style="1" width="9.140625"/>
    <col customWidth="1" min="3330" max="3330" style="1" width="5.7109375"/>
    <col customWidth="1" min="3331" max="3331" style="1" width="88.7109375"/>
    <col customWidth="1" min="3332" max="3332" style="1" width="16.7109375"/>
    <col customWidth="1" min="3333" max="3333" style="1" width="11"/>
    <col customWidth="1" min="3334" max="3334" style="1" width="13.140625"/>
    <col customWidth="1" min="3335" max="3335" style="1" width="13.28515625"/>
    <col customWidth="1" min="3336" max="3336" style="1" width="90.7109375"/>
    <col min="3337" max="3585" style="1" width="9.140625"/>
    <col customWidth="1" min="3586" max="3586" style="1" width="5.7109375"/>
    <col customWidth="1" min="3587" max="3587" style="1" width="88.7109375"/>
    <col customWidth="1" min="3588" max="3588" style="1" width="16.7109375"/>
    <col customWidth="1" min="3589" max="3589" style="1" width="11"/>
    <col customWidth="1" min="3590" max="3590" style="1" width="13.140625"/>
    <col customWidth="1" min="3591" max="3591" style="1" width="13.28515625"/>
    <col customWidth="1" min="3592" max="3592" style="1" width="90.7109375"/>
    <col min="3593" max="3841" style="1" width="9.140625"/>
    <col customWidth="1" min="3842" max="3842" style="1" width="5.7109375"/>
    <col customWidth="1" min="3843" max="3843" style="1" width="88.7109375"/>
    <col customWidth="1" min="3844" max="3844" style="1" width="16.7109375"/>
    <col customWidth="1" min="3845" max="3845" style="1" width="11"/>
    <col customWidth="1" min="3846" max="3846" style="1" width="13.140625"/>
    <col customWidth="1" min="3847" max="3847" style="1" width="13.28515625"/>
    <col customWidth="1" min="3848" max="3848" style="1" width="90.7109375"/>
    <col min="3849" max="4097" style="1" width="9.140625"/>
    <col customWidth="1" min="4098" max="4098" style="1" width="5.7109375"/>
    <col customWidth="1" min="4099" max="4099" style="1" width="88.7109375"/>
    <col customWidth="1" min="4100" max="4100" style="1" width="16.7109375"/>
    <col customWidth="1" min="4101" max="4101" style="1" width="11"/>
    <col customWidth="1" min="4102" max="4102" style="1" width="13.140625"/>
    <col customWidth="1" min="4103" max="4103" style="1" width="13.28515625"/>
    <col customWidth="1" min="4104" max="4104" style="1" width="90.7109375"/>
    <col min="4105" max="4353" style="1" width="9.140625"/>
    <col customWidth="1" min="4354" max="4354" style="1" width="5.7109375"/>
    <col customWidth="1" min="4355" max="4355" style="1" width="88.7109375"/>
    <col customWidth="1" min="4356" max="4356" style="1" width="16.7109375"/>
    <col customWidth="1" min="4357" max="4357" style="1" width="11"/>
    <col customWidth="1" min="4358" max="4358" style="1" width="13.140625"/>
    <col customWidth="1" min="4359" max="4359" style="1" width="13.28515625"/>
    <col customWidth="1" min="4360" max="4360" style="1" width="90.7109375"/>
    <col min="4361" max="4609" style="1" width="9.140625"/>
    <col customWidth="1" min="4610" max="4610" style="1" width="5.7109375"/>
    <col customWidth="1" min="4611" max="4611" style="1" width="88.7109375"/>
    <col customWidth="1" min="4612" max="4612" style="1" width="16.7109375"/>
    <col customWidth="1" min="4613" max="4613" style="1" width="11"/>
    <col customWidth="1" min="4614" max="4614" style="1" width="13.140625"/>
    <col customWidth="1" min="4615" max="4615" style="1" width="13.28515625"/>
    <col customWidth="1" min="4616" max="4616" style="1" width="90.7109375"/>
    <col min="4617" max="4865" style="1" width="9.140625"/>
    <col customWidth="1" min="4866" max="4866" style="1" width="5.7109375"/>
    <col customWidth="1" min="4867" max="4867" style="1" width="88.7109375"/>
    <col customWidth="1" min="4868" max="4868" style="1" width="16.7109375"/>
    <col customWidth="1" min="4869" max="4869" style="1" width="11"/>
    <col customWidth="1" min="4870" max="4870" style="1" width="13.140625"/>
    <col customWidth="1" min="4871" max="4871" style="1" width="13.28515625"/>
    <col customWidth="1" min="4872" max="4872" style="1" width="90.7109375"/>
    <col min="4873" max="5121" style="1" width="9.140625"/>
    <col customWidth="1" min="5122" max="5122" style="1" width="5.7109375"/>
    <col customWidth="1" min="5123" max="5123" style="1" width="88.7109375"/>
    <col customWidth="1" min="5124" max="5124" style="1" width="16.7109375"/>
    <col customWidth="1" min="5125" max="5125" style="1" width="11"/>
    <col customWidth="1" min="5126" max="5126" style="1" width="13.140625"/>
    <col customWidth="1" min="5127" max="5127" style="1" width="13.28515625"/>
    <col customWidth="1" min="5128" max="5128" style="1" width="90.7109375"/>
    <col min="5129" max="5377" style="1" width="9.140625"/>
    <col customWidth="1" min="5378" max="5378" style="1" width="5.7109375"/>
    <col customWidth="1" min="5379" max="5379" style="1" width="88.7109375"/>
    <col customWidth="1" min="5380" max="5380" style="1" width="16.7109375"/>
    <col customWidth="1" min="5381" max="5381" style="1" width="11"/>
    <col customWidth="1" min="5382" max="5382" style="1" width="13.140625"/>
    <col customWidth="1" min="5383" max="5383" style="1" width="13.28515625"/>
    <col customWidth="1" min="5384" max="5384" style="1" width="90.7109375"/>
    <col min="5385" max="5633" style="1" width="9.140625"/>
    <col customWidth="1" min="5634" max="5634" style="1" width="5.7109375"/>
    <col customWidth="1" min="5635" max="5635" style="1" width="88.7109375"/>
    <col customWidth="1" min="5636" max="5636" style="1" width="16.7109375"/>
    <col customWidth="1" min="5637" max="5637" style="1" width="11"/>
    <col customWidth="1" min="5638" max="5638" style="1" width="13.140625"/>
    <col customWidth="1" min="5639" max="5639" style="1" width="13.28515625"/>
    <col customWidth="1" min="5640" max="5640" style="1" width="90.7109375"/>
    <col min="5641" max="5889" style="1" width="9.140625"/>
    <col customWidth="1" min="5890" max="5890" style="1" width="5.7109375"/>
    <col customWidth="1" min="5891" max="5891" style="1" width="88.7109375"/>
    <col customWidth="1" min="5892" max="5892" style="1" width="16.7109375"/>
    <col customWidth="1" min="5893" max="5893" style="1" width="11"/>
    <col customWidth="1" min="5894" max="5894" style="1" width="13.140625"/>
    <col customWidth="1" min="5895" max="5895" style="1" width="13.28515625"/>
    <col customWidth="1" min="5896" max="5896" style="1" width="90.7109375"/>
    <col min="5897" max="6145" style="1" width="9.140625"/>
    <col customWidth="1" min="6146" max="6146" style="1" width="5.7109375"/>
    <col customWidth="1" min="6147" max="6147" style="1" width="88.7109375"/>
    <col customWidth="1" min="6148" max="6148" style="1" width="16.7109375"/>
    <col customWidth="1" min="6149" max="6149" style="1" width="11"/>
    <col customWidth="1" min="6150" max="6150" style="1" width="13.140625"/>
    <col customWidth="1" min="6151" max="6151" style="1" width="13.28515625"/>
    <col customWidth="1" min="6152" max="6152" style="1" width="90.7109375"/>
    <col min="6153" max="6401" style="1" width="9.140625"/>
    <col customWidth="1" min="6402" max="6402" style="1" width="5.7109375"/>
    <col customWidth="1" min="6403" max="6403" style="1" width="88.7109375"/>
    <col customWidth="1" min="6404" max="6404" style="1" width="16.7109375"/>
    <col customWidth="1" min="6405" max="6405" style="1" width="11"/>
    <col customWidth="1" min="6406" max="6406" style="1" width="13.140625"/>
    <col customWidth="1" min="6407" max="6407" style="1" width="13.28515625"/>
    <col customWidth="1" min="6408" max="6408" style="1" width="90.7109375"/>
    <col min="6409" max="6657" style="1" width="9.140625"/>
    <col customWidth="1" min="6658" max="6658" style="1" width="5.7109375"/>
    <col customWidth="1" min="6659" max="6659" style="1" width="88.7109375"/>
    <col customWidth="1" min="6660" max="6660" style="1" width="16.7109375"/>
    <col customWidth="1" min="6661" max="6661" style="1" width="11"/>
    <col customWidth="1" min="6662" max="6662" style="1" width="13.140625"/>
    <col customWidth="1" min="6663" max="6663" style="1" width="13.28515625"/>
    <col customWidth="1" min="6664" max="6664" style="1" width="90.7109375"/>
    <col min="6665" max="6913" style="1" width="9.140625"/>
    <col customWidth="1" min="6914" max="6914" style="1" width="5.7109375"/>
    <col customWidth="1" min="6915" max="6915" style="1" width="88.7109375"/>
    <col customWidth="1" min="6916" max="6916" style="1" width="16.7109375"/>
    <col customWidth="1" min="6917" max="6917" style="1" width="11"/>
    <col customWidth="1" min="6918" max="6918" style="1" width="13.140625"/>
    <col customWidth="1" min="6919" max="6919" style="1" width="13.28515625"/>
    <col customWidth="1" min="6920" max="6920" style="1" width="90.7109375"/>
    <col min="6921" max="7169" style="1" width="9.140625"/>
    <col customWidth="1" min="7170" max="7170" style="1" width="5.7109375"/>
    <col customWidth="1" min="7171" max="7171" style="1" width="88.7109375"/>
    <col customWidth="1" min="7172" max="7172" style="1" width="16.7109375"/>
    <col customWidth="1" min="7173" max="7173" style="1" width="11"/>
    <col customWidth="1" min="7174" max="7174" style="1" width="13.140625"/>
    <col customWidth="1" min="7175" max="7175" style="1" width="13.28515625"/>
    <col customWidth="1" min="7176" max="7176" style="1" width="90.7109375"/>
    <col min="7177" max="7425" style="1" width="9.140625"/>
    <col customWidth="1" min="7426" max="7426" style="1" width="5.7109375"/>
    <col customWidth="1" min="7427" max="7427" style="1" width="88.7109375"/>
    <col customWidth="1" min="7428" max="7428" style="1" width="16.7109375"/>
    <col customWidth="1" min="7429" max="7429" style="1" width="11"/>
    <col customWidth="1" min="7430" max="7430" style="1" width="13.140625"/>
    <col customWidth="1" min="7431" max="7431" style="1" width="13.28515625"/>
    <col customWidth="1" min="7432" max="7432" style="1" width="90.7109375"/>
    <col min="7433" max="7681" style="1" width="9.140625"/>
    <col customWidth="1" min="7682" max="7682" style="1" width="5.7109375"/>
    <col customWidth="1" min="7683" max="7683" style="1" width="88.7109375"/>
    <col customWidth="1" min="7684" max="7684" style="1" width="16.7109375"/>
    <col customWidth="1" min="7685" max="7685" style="1" width="11"/>
    <col customWidth="1" min="7686" max="7686" style="1" width="13.140625"/>
    <col customWidth="1" min="7687" max="7687" style="1" width="13.28515625"/>
    <col customWidth="1" min="7688" max="7688" style="1" width="90.7109375"/>
    <col min="7689" max="7937" style="1" width="9.140625"/>
    <col customWidth="1" min="7938" max="7938" style="1" width="5.7109375"/>
    <col customWidth="1" min="7939" max="7939" style="1" width="88.7109375"/>
    <col customWidth="1" min="7940" max="7940" style="1" width="16.7109375"/>
    <col customWidth="1" min="7941" max="7941" style="1" width="11"/>
    <col customWidth="1" min="7942" max="7942" style="1" width="13.140625"/>
    <col customWidth="1" min="7943" max="7943" style="1" width="13.28515625"/>
    <col customWidth="1" min="7944" max="7944" style="1" width="90.7109375"/>
    <col min="7945" max="8193" style="1" width="9.140625"/>
    <col customWidth="1" min="8194" max="8194" style="1" width="5.7109375"/>
    <col customWidth="1" min="8195" max="8195" style="1" width="88.7109375"/>
    <col customWidth="1" min="8196" max="8196" style="1" width="16.7109375"/>
    <col customWidth="1" min="8197" max="8197" style="1" width="11"/>
    <col customWidth="1" min="8198" max="8198" style="1" width="13.140625"/>
    <col customWidth="1" min="8199" max="8199" style="1" width="13.28515625"/>
    <col customWidth="1" min="8200" max="8200" style="1" width="90.7109375"/>
    <col min="8201" max="8449" style="1" width="9.140625"/>
    <col customWidth="1" min="8450" max="8450" style="1" width="5.7109375"/>
    <col customWidth="1" min="8451" max="8451" style="1" width="88.7109375"/>
    <col customWidth="1" min="8452" max="8452" style="1" width="16.7109375"/>
    <col customWidth="1" min="8453" max="8453" style="1" width="11"/>
    <col customWidth="1" min="8454" max="8454" style="1" width="13.140625"/>
    <col customWidth="1" min="8455" max="8455" style="1" width="13.28515625"/>
    <col customWidth="1" min="8456" max="8456" style="1" width="90.7109375"/>
    <col min="8457" max="8705" style="1" width="9.140625"/>
    <col customWidth="1" min="8706" max="8706" style="1" width="5.7109375"/>
    <col customWidth="1" min="8707" max="8707" style="1" width="88.7109375"/>
    <col customWidth="1" min="8708" max="8708" style="1" width="16.7109375"/>
    <col customWidth="1" min="8709" max="8709" style="1" width="11"/>
    <col customWidth="1" min="8710" max="8710" style="1" width="13.140625"/>
    <col customWidth="1" min="8711" max="8711" style="1" width="13.28515625"/>
    <col customWidth="1" min="8712" max="8712" style="1" width="90.7109375"/>
    <col min="8713" max="8961" style="1" width="9.140625"/>
    <col customWidth="1" min="8962" max="8962" style="1" width="5.7109375"/>
    <col customWidth="1" min="8963" max="8963" style="1" width="88.7109375"/>
    <col customWidth="1" min="8964" max="8964" style="1" width="16.7109375"/>
    <col customWidth="1" min="8965" max="8965" style="1" width="11"/>
    <col customWidth="1" min="8966" max="8966" style="1" width="13.140625"/>
    <col customWidth="1" min="8967" max="8967" style="1" width="13.28515625"/>
    <col customWidth="1" min="8968" max="8968" style="1" width="90.7109375"/>
    <col min="8969" max="9217" style="1" width="9.140625"/>
    <col customWidth="1" min="9218" max="9218" style="1" width="5.7109375"/>
    <col customWidth="1" min="9219" max="9219" style="1" width="88.7109375"/>
    <col customWidth="1" min="9220" max="9220" style="1" width="16.7109375"/>
    <col customWidth="1" min="9221" max="9221" style="1" width="11"/>
    <col customWidth="1" min="9222" max="9222" style="1" width="13.140625"/>
    <col customWidth="1" min="9223" max="9223" style="1" width="13.28515625"/>
    <col customWidth="1" min="9224" max="9224" style="1" width="90.7109375"/>
    <col min="9225" max="9473" style="1" width="9.140625"/>
    <col customWidth="1" min="9474" max="9474" style="1" width="5.7109375"/>
    <col customWidth="1" min="9475" max="9475" style="1" width="88.7109375"/>
    <col customWidth="1" min="9476" max="9476" style="1" width="16.7109375"/>
    <col customWidth="1" min="9477" max="9477" style="1" width="11"/>
    <col customWidth="1" min="9478" max="9478" style="1" width="13.140625"/>
    <col customWidth="1" min="9479" max="9479" style="1" width="13.28515625"/>
    <col customWidth="1" min="9480" max="9480" style="1" width="90.7109375"/>
    <col min="9481" max="9729" style="1" width="9.140625"/>
    <col customWidth="1" min="9730" max="9730" style="1" width="5.7109375"/>
    <col customWidth="1" min="9731" max="9731" style="1" width="88.7109375"/>
    <col customWidth="1" min="9732" max="9732" style="1" width="16.7109375"/>
    <col customWidth="1" min="9733" max="9733" style="1" width="11"/>
    <col customWidth="1" min="9734" max="9734" style="1" width="13.140625"/>
    <col customWidth="1" min="9735" max="9735" style="1" width="13.28515625"/>
    <col customWidth="1" min="9736" max="9736" style="1" width="90.7109375"/>
    <col min="9737" max="9985" style="1" width="9.140625"/>
    <col customWidth="1" min="9986" max="9986" style="1" width="5.7109375"/>
    <col customWidth="1" min="9987" max="9987" style="1" width="88.7109375"/>
    <col customWidth="1" min="9988" max="9988" style="1" width="16.7109375"/>
    <col customWidth="1" min="9989" max="9989" style="1" width="11"/>
    <col customWidth="1" min="9990" max="9990" style="1" width="13.140625"/>
    <col customWidth="1" min="9991" max="9991" style="1" width="13.28515625"/>
    <col customWidth="1" min="9992" max="9992" style="1" width="90.7109375"/>
    <col min="9993" max="10241" style="1" width="9.140625"/>
    <col customWidth="1" min="10242" max="10242" style="1" width="5.7109375"/>
    <col customWidth="1" min="10243" max="10243" style="1" width="88.7109375"/>
    <col customWidth="1" min="10244" max="10244" style="1" width="16.7109375"/>
    <col customWidth="1" min="10245" max="10245" style="1" width="11"/>
    <col customWidth="1" min="10246" max="10246" style="1" width="13.140625"/>
    <col customWidth="1" min="10247" max="10247" style="1" width="13.28515625"/>
    <col customWidth="1" min="10248" max="10248" style="1" width="90.7109375"/>
    <col min="10249" max="10497" style="1" width="9.140625"/>
    <col customWidth="1" min="10498" max="10498" style="1" width="5.7109375"/>
    <col customWidth="1" min="10499" max="10499" style="1" width="88.7109375"/>
    <col customWidth="1" min="10500" max="10500" style="1" width="16.7109375"/>
    <col customWidth="1" min="10501" max="10501" style="1" width="11"/>
    <col customWidth="1" min="10502" max="10502" style="1" width="13.140625"/>
    <col customWidth="1" min="10503" max="10503" style="1" width="13.28515625"/>
    <col customWidth="1" min="10504" max="10504" style="1" width="90.7109375"/>
    <col min="10505" max="10753" style="1" width="9.140625"/>
    <col customWidth="1" min="10754" max="10754" style="1" width="5.7109375"/>
    <col customWidth="1" min="10755" max="10755" style="1" width="88.7109375"/>
    <col customWidth="1" min="10756" max="10756" style="1" width="16.7109375"/>
    <col customWidth="1" min="10757" max="10757" style="1" width="11"/>
    <col customWidth="1" min="10758" max="10758" style="1" width="13.140625"/>
    <col customWidth="1" min="10759" max="10759" style="1" width="13.28515625"/>
    <col customWidth="1" min="10760" max="10760" style="1" width="90.7109375"/>
    <col min="10761" max="11009" style="1" width="9.140625"/>
    <col customWidth="1" min="11010" max="11010" style="1" width="5.7109375"/>
    <col customWidth="1" min="11011" max="11011" style="1" width="88.7109375"/>
    <col customWidth="1" min="11012" max="11012" style="1" width="16.7109375"/>
    <col customWidth="1" min="11013" max="11013" style="1" width="11"/>
    <col customWidth="1" min="11014" max="11014" style="1" width="13.140625"/>
    <col customWidth="1" min="11015" max="11015" style="1" width="13.28515625"/>
    <col customWidth="1" min="11016" max="11016" style="1" width="90.7109375"/>
    <col min="11017" max="11265" style="1" width="9.140625"/>
    <col customWidth="1" min="11266" max="11266" style="1" width="5.7109375"/>
    <col customWidth="1" min="11267" max="11267" style="1" width="88.7109375"/>
    <col customWidth="1" min="11268" max="11268" style="1" width="16.7109375"/>
    <col customWidth="1" min="11269" max="11269" style="1" width="11"/>
    <col customWidth="1" min="11270" max="11270" style="1" width="13.140625"/>
    <col customWidth="1" min="11271" max="11271" style="1" width="13.28515625"/>
    <col customWidth="1" min="11272" max="11272" style="1" width="90.7109375"/>
    <col min="11273" max="11521" style="1" width="9.140625"/>
    <col customWidth="1" min="11522" max="11522" style="1" width="5.7109375"/>
    <col customWidth="1" min="11523" max="11523" style="1" width="88.7109375"/>
    <col customWidth="1" min="11524" max="11524" style="1" width="16.7109375"/>
    <col customWidth="1" min="11525" max="11525" style="1" width="11"/>
    <col customWidth="1" min="11526" max="11526" style="1" width="13.140625"/>
    <col customWidth="1" min="11527" max="11527" style="1" width="13.28515625"/>
    <col customWidth="1" min="11528" max="11528" style="1" width="90.7109375"/>
    <col min="11529" max="11777" style="1" width="9.140625"/>
    <col customWidth="1" min="11778" max="11778" style="1" width="5.7109375"/>
    <col customWidth="1" min="11779" max="11779" style="1" width="88.7109375"/>
    <col customWidth="1" min="11780" max="11780" style="1" width="16.7109375"/>
    <col customWidth="1" min="11781" max="11781" style="1" width="11"/>
    <col customWidth="1" min="11782" max="11782" style="1" width="13.140625"/>
    <col customWidth="1" min="11783" max="11783" style="1" width="13.28515625"/>
    <col customWidth="1" min="11784" max="11784" style="1" width="90.7109375"/>
    <col min="11785" max="12033" style="1" width="9.140625"/>
    <col customWidth="1" min="12034" max="12034" style="1" width="5.7109375"/>
    <col customWidth="1" min="12035" max="12035" style="1" width="88.7109375"/>
    <col customWidth="1" min="12036" max="12036" style="1" width="16.7109375"/>
    <col customWidth="1" min="12037" max="12037" style="1" width="11"/>
    <col customWidth="1" min="12038" max="12038" style="1" width="13.140625"/>
    <col customWidth="1" min="12039" max="12039" style="1" width="13.28515625"/>
    <col customWidth="1" min="12040" max="12040" style="1" width="90.7109375"/>
    <col min="12041" max="12289" style="1" width="9.140625"/>
    <col customWidth="1" min="12290" max="12290" style="1" width="5.7109375"/>
    <col customWidth="1" min="12291" max="12291" style="1" width="88.7109375"/>
    <col customWidth="1" min="12292" max="12292" style="1" width="16.7109375"/>
    <col customWidth="1" min="12293" max="12293" style="1" width="11"/>
    <col customWidth="1" min="12294" max="12294" style="1" width="13.140625"/>
    <col customWidth="1" min="12295" max="12295" style="1" width="13.28515625"/>
    <col customWidth="1" min="12296" max="12296" style="1" width="90.7109375"/>
    <col min="12297" max="12545" style="1" width="9.140625"/>
    <col customWidth="1" min="12546" max="12546" style="1" width="5.7109375"/>
    <col customWidth="1" min="12547" max="12547" style="1" width="88.7109375"/>
    <col customWidth="1" min="12548" max="12548" style="1" width="16.7109375"/>
    <col customWidth="1" min="12549" max="12549" style="1" width="11"/>
    <col customWidth="1" min="12550" max="12550" style="1" width="13.140625"/>
    <col customWidth="1" min="12551" max="12551" style="1" width="13.28515625"/>
    <col customWidth="1" min="12552" max="12552" style="1" width="90.7109375"/>
    <col min="12553" max="12801" style="1" width="9.140625"/>
    <col customWidth="1" min="12802" max="12802" style="1" width="5.7109375"/>
    <col customWidth="1" min="12803" max="12803" style="1" width="88.7109375"/>
    <col customWidth="1" min="12804" max="12804" style="1" width="16.7109375"/>
    <col customWidth="1" min="12805" max="12805" style="1" width="11"/>
    <col customWidth="1" min="12806" max="12806" style="1" width="13.140625"/>
    <col customWidth="1" min="12807" max="12807" style="1" width="13.28515625"/>
    <col customWidth="1" min="12808" max="12808" style="1" width="90.7109375"/>
    <col min="12809" max="13057" style="1" width="9.140625"/>
    <col customWidth="1" min="13058" max="13058" style="1" width="5.7109375"/>
    <col customWidth="1" min="13059" max="13059" style="1" width="88.7109375"/>
    <col customWidth="1" min="13060" max="13060" style="1" width="16.7109375"/>
    <col customWidth="1" min="13061" max="13061" style="1" width="11"/>
    <col customWidth="1" min="13062" max="13062" style="1" width="13.140625"/>
    <col customWidth="1" min="13063" max="13063" style="1" width="13.28515625"/>
    <col customWidth="1" min="13064" max="13064" style="1" width="90.7109375"/>
    <col min="13065" max="13313" style="1" width="9.140625"/>
    <col customWidth="1" min="13314" max="13314" style="1" width="5.7109375"/>
    <col customWidth="1" min="13315" max="13315" style="1" width="88.7109375"/>
    <col customWidth="1" min="13316" max="13316" style="1" width="16.7109375"/>
    <col customWidth="1" min="13317" max="13317" style="1" width="11"/>
    <col customWidth="1" min="13318" max="13318" style="1" width="13.140625"/>
    <col customWidth="1" min="13319" max="13319" style="1" width="13.28515625"/>
    <col customWidth="1" min="13320" max="13320" style="1" width="90.7109375"/>
    <col min="13321" max="13569" style="1" width="9.140625"/>
    <col customWidth="1" min="13570" max="13570" style="1" width="5.7109375"/>
    <col customWidth="1" min="13571" max="13571" style="1" width="88.7109375"/>
    <col customWidth="1" min="13572" max="13572" style="1" width="16.7109375"/>
    <col customWidth="1" min="13573" max="13573" style="1" width="11"/>
    <col customWidth="1" min="13574" max="13574" style="1" width="13.140625"/>
    <col customWidth="1" min="13575" max="13575" style="1" width="13.28515625"/>
    <col customWidth="1" min="13576" max="13576" style="1" width="90.7109375"/>
    <col min="13577" max="13825" style="1" width="9.140625"/>
    <col customWidth="1" min="13826" max="13826" style="1" width="5.7109375"/>
    <col customWidth="1" min="13827" max="13827" style="1" width="88.7109375"/>
    <col customWidth="1" min="13828" max="13828" style="1" width="16.7109375"/>
    <col customWidth="1" min="13829" max="13829" style="1" width="11"/>
    <col customWidth="1" min="13830" max="13830" style="1" width="13.140625"/>
    <col customWidth="1" min="13831" max="13831" style="1" width="13.28515625"/>
    <col customWidth="1" min="13832" max="13832" style="1" width="90.7109375"/>
    <col min="13833" max="14081" style="1" width="9.140625"/>
    <col customWidth="1" min="14082" max="14082" style="1" width="5.7109375"/>
    <col customWidth="1" min="14083" max="14083" style="1" width="88.7109375"/>
    <col customWidth="1" min="14084" max="14084" style="1" width="16.7109375"/>
    <col customWidth="1" min="14085" max="14085" style="1" width="11"/>
    <col customWidth="1" min="14086" max="14086" style="1" width="13.140625"/>
    <col customWidth="1" min="14087" max="14087" style="1" width="13.28515625"/>
    <col customWidth="1" min="14088" max="14088" style="1" width="90.7109375"/>
    <col min="14089" max="14337" style="1" width="9.140625"/>
    <col customWidth="1" min="14338" max="14338" style="1" width="5.7109375"/>
    <col customWidth="1" min="14339" max="14339" style="1" width="88.7109375"/>
    <col customWidth="1" min="14340" max="14340" style="1" width="16.7109375"/>
    <col customWidth="1" min="14341" max="14341" style="1" width="11"/>
    <col customWidth="1" min="14342" max="14342" style="1" width="13.140625"/>
    <col customWidth="1" min="14343" max="14343" style="1" width="13.28515625"/>
    <col customWidth="1" min="14344" max="14344" style="1" width="90.7109375"/>
    <col min="14345" max="14593" style="1" width="9.140625"/>
    <col customWidth="1" min="14594" max="14594" style="1" width="5.7109375"/>
    <col customWidth="1" min="14595" max="14595" style="1" width="88.7109375"/>
    <col customWidth="1" min="14596" max="14596" style="1" width="16.7109375"/>
    <col customWidth="1" min="14597" max="14597" style="1" width="11"/>
    <col customWidth="1" min="14598" max="14598" style="1" width="13.140625"/>
    <col customWidth="1" min="14599" max="14599" style="1" width="13.28515625"/>
    <col customWidth="1" min="14600" max="14600" style="1" width="90.7109375"/>
    <col min="14601" max="14849" style="1" width="9.140625"/>
    <col customWidth="1" min="14850" max="14850" style="1" width="5.7109375"/>
    <col customWidth="1" min="14851" max="14851" style="1" width="88.7109375"/>
    <col customWidth="1" min="14852" max="14852" style="1" width="16.7109375"/>
    <col customWidth="1" min="14853" max="14853" style="1" width="11"/>
    <col customWidth="1" min="14854" max="14854" style="1" width="13.140625"/>
    <col customWidth="1" min="14855" max="14855" style="1" width="13.28515625"/>
    <col customWidth="1" min="14856" max="14856" style="1" width="90.7109375"/>
    <col min="14857" max="15105" style="1" width="9.140625"/>
    <col customWidth="1" min="15106" max="15106" style="1" width="5.7109375"/>
    <col customWidth="1" min="15107" max="15107" style="1" width="88.7109375"/>
    <col customWidth="1" min="15108" max="15108" style="1" width="16.7109375"/>
    <col customWidth="1" min="15109" max="15109" style="1" width="11"/>
    <col customWidth="1" min="15110" max="15110" style="1" width="13.140625"/>
    <col customWidth="1" min="15111" max="15111" style="1" width="13.28515625"/>
    <col customWidth="1" min="15112" max="15112" style="1" width="90.7109375"/>
    <col min="15113" max="15361" style="1" width="9.140625"/>
    <col customWidth="1" min="15362" max="15362" style="1" width="5.7109375"/>
    <col customWidth="1" min="15363" max="15363" style="1" width="88.7109375"/>
    <col customWidth="1" min="15364" max="15364" style="1" width="16.7109375"/>
    <col customWidth="1" min="15365" max="15365" style="1" width="11"/>
    <col customWidth="1" min="15366" max="15366" style="1" width="13.140625"/>
    <col customWidth="1" min="15367" max="15367" style="1" width="13.28515625"/>
    <col customWidth="1" min="15368" max="15368" style="1" width="90.7109375"/>
    <col min="15369" max="15617" style="1" width="9.140625"/>
    <col customWidth="1" min="15618" max="15618" style="1" width="5.7109375"/>
    <col customWidth="1" min="15619" max="15619" style="1" width="88.7109375"/>
    <col customWidth="1" min="15620" max="15620" style="1" width="16.7109375"/>
    <col customWidth="1" min="15621" max="15621" style="1" width="11"/>
    <col customWidth="1" min="15622" max="15622" style="1" width="13.140625"/>
    <col customWidth="1" min="15623" max="15623" style="1" width="13.28515625"/>
    <col customWidth="1" min="15624" max="15624" style="1" width="90.7109375"/>
    <col min="15625" max="15873" style="1" width="9.140625"/>
    <col customWidth="1" min="15874" max="15874" style="1" width="5.7109375"/>
    <col customWidth="1" min="15875" max="15875" style="1" width="88.7109375"/>
    <col customWidth="1" min="15876" max="15876" style="1" width="16.7109375"/>
    <col customWidth="1" min="15877" max="15877" style="1" width="11"/>
    <col customWidth="1" min="15878" max="15878" style="1" width="13.140625"/>
    <col customWidth="1" min="15879" max="15879" style="1" width="13.28515625"/>
    <col customWidth="1" min="15880" max="15880" style="1" width="90.7109375"/>
    <col min="15881" max="16129" style="1" width="9.140625"/>
    <col customWidth="1" min="16130" max="16130" style="1" width="5.7109375"/>
    <col customWidth="1" min="16131" max="16131" style="1" width="88.7109375"/>
    <col customWidth="1" min="16132" max="16132" style="1" width="16.7109375"/>
    <col customWidth="1" min="16133" max="16133" style="1" width="11"/>
    <col customWidth="1" min="16134" max="16134" style="1" width="13.140625"/>
    <col customWidth="1" min="16135" max="16135" style="1" width="13.28515625"/>
    <col customWidth="1" min="16136" max="16136" style="1" width="90.7109375"/>
    <col min="16137" max="16384" style="1" width="9.140625"/>
  </cols>
  <sheetData>
    <row r="1" ht="15.75" customHeight="1">
      <c r="A1" s="2"/>
      <c r="B1" s="3"/>
      <c r="C1" s="4"/>
      <c r="D1" s="9"/>
      <c r="E1" s="9" t="s">
        <v>0</v>
      </c>
      <c r="F1" s="9"/>
      <c r="G1" s="9"/>
      <c r="H1" s="10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ht="52.5" customHeight="1">
      <c r="A2" s="2"/>
      <c r="B2" s="11"/>
      <c r="C2" s="11" t="s">
        <v>1</v>
      </c>
      <c r="D2" s="11"/>
      <c r="E2" s="11"/>
      <c r="F2" s="11"/>
      <c r="G2" s="11"/>
      <c r="H2" s="10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2"/>
      <c r="W2" s="13"/>
      <c r="X2" s="13"/>
    </row>
    <row r="3" s="14" customFormat="1" ht="23.25" customHeight="1">
      <c r="A3" s="15"/>
      <c r="B3" s="16"/>
      <c r="C3" s="17"/>
      <c r="D3" s="18"/>
      <c r="E3" s="18"/>
      <c r="F3" s="18"/>
      <c r="G3" s="18" t="s">
        <v>2</v>
      </c>
      <c r="H3" s="19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</row>
    <row r="4" s="14" customFormat="1" ht="15" customHeight="1">
      <c r="A4" s="15"/>
      <c r="B4" s="16"/>
      <c r="C4" s="17"/>
      <c r="D4" s="21"/>
      <c r="E4" s="21" t="s">
        <v>3</v>
      </c>
      <c r="F4" s="21"/>
      <c r="G4" s="21"/>
      <c r="H4" s="22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</row>
    <row r="5" s="14" customFormat="1" ht="15" customHeight="1">
      <c r="A5" s="15"/>
      <c r="B5" s="16"/>
      <c r="C5" s="17"/>
      <c r="D5" s="21"/>
      <c r="E5" s="21" t="s">
        <v>4</v>
      </c>
      <c r="F5" s="21"/>
      <c r="G5" s="21"/>
      <c r="H5" s="22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</row>
    <row r="6" s="14" customFormat="1" ht="15" customHeight="1">
      <c r="A6" s="15"/>
      <c r="B6" s="16"/>
      <c r="C6" s="17"/>
      <c r="D6" s="21"/>
      <c r="E6" s="21" t="s">
        <v>5</v>
      </c>
      <c r="F6" s="21"/>
      <c r="G6" s="21"/>
      <c r="H6" s="22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</row>
    <row r="7" s="14" customFormat="1" ht="15" customHeight="1">
      <c r="A7" s="15"/>
      <c r="B7" s="16"/>
      <c r="C7" s="17"/>
      <c r="D7" s="21"/>
      <c r="E7" s="21" t="s">
        <v>6</v>
      </c>
      <c r="F7" s="21"/>
      <c r="G7" s="21"/>
      <c r="H7" s="22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</row>
    <row r="8" ht="15">
      <c r="A8" s="2"/>
      <c r="B8" s="24"/>
      <c r="C8" s="17"/>
      <c r="D8" s="25"/>
      <c r="E8" s="21"/>
      <c r="F8" s="21"/>
      <c r="G8" s="25"/>
      <c r="H8" s="22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</row>
    <row r="9" ht="15" customHeight="1">
      <c r="A9" s="2"/>
      <c r="B9" s="24"/>
      <c r="C9" s="17"/>
      <c r="D9" s="21"/>
      <c r="E9" s="21" t="s">
        <v>7</v>
      </c>
      <c r="F9" s="21"/>
      <c r="G9" s="21"/>
      <c r="H9" s="22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</row>
    <row r="10" ht="15" customHeight="1">
      <c r="A10" s="2"/>
      <c r="B10" s="24"/>
      <c r="C10" s="17"/>
      <c r="D10" s="21"/>
      <c r="E10" s="21" t="s">
        <v>8</v>
      </c>
      <c r="F10" s="21"/>
      <c r="G10" s="21"/>
      <c r="H10" s="22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</row>
    <row r="11" ht="15">
      <c r="D11" s="26"/>
      <c r="E11" s="15"/>
    </row>
    <row r="12" ht="36" customHeight="1">
      <c r="A12" s="27" t="s">
        <v>9</v>
      </c>
      <c r="B12" s="27"/>
      <c r="C12" s="27"/>
      <c r="D12" s="27"/>
      <c r="E12" s="27"/>
      <c r="F12" s="27"/>
      <c r="G12" s="27"/>
    </row>
    <row r="13" ht="138" customHeight="1">
      <c r="A13" s="28" t="s">
        <v>10</v>
      </c>
      <c r="B13" s="28" t="s">
        <v>11</v>
      </c>
      <c r="C13" s="29" t="s">
        <v>12</v>
      </c>
      <c r="D13" s="30" t="s">
        <v>13</v>
      </c>
      <c r="E13" s="28" t="s">
        <v>14</v>
      </c>
      <c r="F13" s="31" t="s">
        <v>15</v>
      </c>
      <c r="G13" s="31" t="s">
        <v>16</v>
      </c>
    </row>
    <row r="14" s="32" customFormat="1" ht="21">
      <c r="A14" s="33">
        <v>1</v>
      </c>
      <c r="B14" s="33">
        <v>2</v>
      </c>
      <c r="C14" s="34">
        <v>3</v>
      </c>
      <c r="D14" s="33">
        <v>4</v>
      </c>
      <c r="E14" s="33">
        <v>5</v>
      </c>
      <c r="F14" s="35"/>
      <c r="G14" s="36">
        <v>6</v>
      </c>
      <c r="H14" s="37"/>
    </row>
    <row r="15" s="38" customFormat="1" ht="21">
      <c r="A15" s="39" t="s">
        <v>17</v>
      </c>
      <c r="B15" s="40"/>
      <c r="C15" s="40"/>
      <c r="D15" s="40"/>
      <c r="E15" s="40"/>
      <c r="F15" s="40"/>
      <c r="G15" s="41"/>
      <c r="H15" s="42"/>
    </row>
    <row r="16" ht="49.5" customHeight="1">
      <c r="A16" s="28" t="s">
        <v>18</v>
      </c>
      <c r="B16" s="43" t="s">
        <v>19</v>
      </c>
      <c r="C16" s="44" t="s">
        <v>20</v>
      </c>
      <c r="D16" s="45" t="s">
        <v>21</v>
      </c>
      <c r="E16" s="28">
        <v>0.10000000000000001</v>
      </c>
      <c r="F16" s="46">
        <v>452.31</v>
      </c>
      <c r="G16" s="47">
        <f t="shared" ref="G16:G79" si="0">F16*1.22</f>
        <v>551.81820000000005</v>
      </c>
    </row>
    <row r="17" ht="75.75" customHeight="1">
      <c r="A17" s="28" t="s">
        <v>22</v>
      </c>
      <c r="B17" s="43" t="s">
        <v>23</v>
      </c>
      <c r="C17" s="44" t="s">
        <v>20</v>
      </c>
      <c r="D17" s="45" t="s">
        <v>21</v>
      </c>
      <c r="E17" s="28">
        <v>0.40000000000000002</v>
      </c>
      <c r="F17" s="46">
        <v>1809.27</v>
      </c>
      <c r="G17" s="47">
        <f t="shared" si="0"/>
        <v>2207.3094000000001</v>
      </c>
    </row>
    <row r="18" ht="84" customHeight="1">
      <c r="A18" s="28" t="s">
        <v>24</v>
      </c>
      <c r="B18" s="43" t="s">
        <v>25</v>
      </c>
      <c r="C18" s="44" t="s">
        <v>20</v>
      </c>
      <c r="D18" s="45" t="s">
        <v>21</v>
      </c>
      <c r="E18" s="28">
        <v>0.69999999999999996</v>
      </c>
      <c r="F18" s="46">
        <v>3166.2199999999998</v>
      </c>
      <c r="G18" s="47">
        <f t="shared" si="0"/>
        <v>3862.7883999999995</v>
      </c>
    </row>
    <row r="19" ht="30">
      <c r="A19" s="28" t="s">
        <v>26</v>
      </c>
      <c r="B19" s="43" t="s">
        <v>27</v>
      </c>
      <c r="C19" s="44" t="s">
        <v>20</v>
      </c>
      <c r="D19" s="45" t="s">
        <v>21</v>
      </c>
      <c r="E19" s="28">
        <v>1.2</v>
      </c>
      <c r="F19" s="46">
        <v>5427.79</v>
      </c>
      <c r="G19" s="47">
        <f t="shared" si="0"/>
        <v>6621.9038</v>
      </c>
    </row>
    <row r="20" ht="30">
      <c r="A20" s="28" t="s">
        <v>28</v>
      </c>
      <c r="B20" s="43" t="s">
        <v>29</v>
      </c>
      <c r="C20" s="44" t="s">
        <v>20</v>
      </c>
      <c r="D20" s="45" t="s">
        <v>21</v>
      </c>
      <c r="E20" s="28">
        <v>1.3999999999999999</v>
      </c>
      <c r="F20" s="46">
        <v>6332.4200000000001</v>
      </c>
      <c r="G20" s="47">
        <f t="shared" si="0"/>
        <v>7725.5523999999996</v>
      </c>
    </row>
    <row r="21" ht="30">
      <c r="A21" s="28" t="s">
        <v>30</v>
      </c>
      <c r="B21" s="43" t="s">
        <v>31</v>
      </c>
      <c r="C21" s="44" t="s">
        <v>20</v>
      </c>
      <c r="D21" s="45" t="s">
        <v>21</v>
      </c>
      <c r="E21" s="28">
        <v>1</v>
      </c>
      <c r="F21" s="46">
        <v>4523.1499999999996</v>
      </c>
      <c r="G21" s="47">
        <f t="shared" si="0"/>
        <v>5518.2429999999995</v>
      </c>
    </row>
    <row r="22" ht="30">
      <c r="A22" s="28" t="s">
        <v>32</v>
      </c>
      <c r="B22" s="43" t="s">
        <v>33</v>
      </c>
      <c r="C22" s="44" t="s">
        <v>20</v>
      </c>
      <c r="D22" s="45" t="s">
        <v>21</v>
      </c>
      <c r="E22" s="28">
        <v>1.5</v>
      </c>
      <c r="F22" s="46">
        <v>6784.7299999999996</v>
      </c>
      <c r="G22" s="47">
        <f t="shared" si="0"/>
        <v>8277.3706000000002</v>
      </c>
    </row>
    <row r="23" ht="30">
      <c r="A23" s="28" t="s">
        <v>34</v>
      </c>
      <c r="B23" s="43" t="s">
        <v>35</v>
      </c>
      <c r="C23" s="44" t="s">
        <v>20</v>
      </c>
      <c r="D23" s="45" t="s">
        <v>21</v>
      </c>
      <c r="E23" s="28">
        <v>2.5</v>
      </c>
      <c r="F23" s="46">
        <v>11307.92</v>
      </c>
      <c r="G23" s="47">
        <f t="shared" si="0"/>
        <v>13795.662399999999</v>
      </c>
    </row>
    <row r="24" ht="30">
      <c r="A24" s="28" t="s">
        <v>36</v>
      </c>
      <c r="B24" s="43" t="s">
        <v>37</v>
      </c>
      <c r="C24" s="44" t="s">
        <v>20</v>
      </c>
      <c r="D24" s="45" t="s">
        <v>21</v>
      </c>
      <c r="E24" s="28">
        <v>5</v>
      </c>
      <c r="F24" s="46">
        <v>22615.82</v>
      </c>
      <c r="G24" s="47">
        <f t="shared" si="0"/>
        <v>27591.3004</v>
      </c>
    </row>
    <row r="25" s="38" customFormat="1" ht="21">
      <c r="A25" s="39" t="s">
        <v>38</v>
      </c>
      <c r="B25" s="40"/>
      <c r="C25" s="40"/>
      <c r="D25" s="40"/>
      <c r="E25" s="40"/>
      <c r="F25" s="40"/>
      <c r="G25" s="41"/>
      <c r="H25" s="42"/>
    </row>
    <row r="26" ht="45">
      <c r="A26" s="48">
        <v>10</v>
      </c>
      <c r="B26" s="43" t="s">
        <v>39</v>
      </c>
      <c r="C26" s="44" t="s">
        <v>40</v>
      </c>
      <c r="D26" s="45" t="s">
        <v>41</v>
      </c>
      <c r="E26" s="28">
        <v>1</v>
      </c>
      <c r="F26" s="49">
        <v>1653.8399999999999</v>
      </c>
      <c r="G26" s="47">
        <f t="shared" si="0"/>
        <v>2017.6847999999998</v>
      </c>
    </row>
    <row r="27" ht="75">
      <c r="A27" s="48">
        <v>11</v>
      </c>
      <c r="B27" s="43" t="s">
        <v>42</v>
      </c>
      <c r="C27" s="44" t="s">
        <v>40</v>
      </c>
      <c r="D27" s="45" t="s">
        <v>41</v>
      </c>
      <c r="E27" s="28">
        <v>1</v>
      </c>
      <c r="F27" s="49">
        <v>4965.8800000000001</v>
      </c>
      <c r="G27" s="47">
        <f t="shared" si="0"/>
        <v>6058.3735999999999</v>
      </c>
    </row>
    <row r="28" ht="96.75" customHeight="1">
      <c r="A28" s="48">
        <v>12</v>
      </c>
      <c r="B28" s="43" t="s">
        <v>43</v>
      </c>
      <c r="C28" s="44" t="s">
        <v>40</v>
      </c>
      <c r="D28" s="45" t="s">
        <v>41</v>
      </c>
      <c r="E28" s="28">
        <v>1</v>
      </c>
      <c r="F28" s="49">
        <v>7703.6999999999998</v>
      </c>
      <c r="G28" s="47">
        <f t="shared" si="0"/>
        <v>9398.5139999999992</v>
      </c>
    </row>
    <row r="29" ht="30">
      <c r="A29" s="48">
        <v>13</v>
      </c>
      <c r="B29" s="43" t="s">
        <v>44</v>
      </c>
      <c r="C29" s="44" t="s">
        <v>45</v>
      </c>
      <c r="D29" s="50" t="s">
        <v>46</v>
      </c>
      <c r="E29" s="28">
        <v>0.02</v>
      </c>
      <c r="F29" s="49">
        <v>173.78999999999999</v>
      </c>
      <c r="G29" s="47">
        <f t="shared" si="0"/>
        <v>212.02379999999999</v>
      </c>
    </row>
    <row r="30" ht="30">
      <c r="A30" s="48">
        <v>14</v>
      </c>
      <c r="B30" s="43" t="s">
        <v>47</v>
      </c>
      <c r="C30" s="44" t="s">
        <v>45</v>
      </c>
      <c r="D30" s="50" t="s">
        <v>46</v>
      </c>
      <c r="E30" s="28">
        <v>0.02</v>
      </c>
      <c r="F30" s="49">
        <v>257.77999999999997</v>
      </c>
      <c r="G30" s="47">
        <f t="shared" si="0"/>
        <v>314.49159999999995</v>
      </c>
    </row>
    <row r="31" ht="60">
      <c r="A31" s="48">
        <v>15</v>
      </c>
      <c r="B31" s="43" t="s">
        <v>48</v>
      </c>
      <c r="C31" s="44" t="s">
        <v>45</v>
      </c>
      <c r="D31" s="50" t="s">
        <v>46</v>
      </c>
      <c r="E31" s="28">
        <v>0.56000000000000005</v>
      </c>
      <c r="F31" s="49">
        <v>4865.9799999999996</v>
      </c>
      <c r="G31" s="47">
        <f t="shared" si="0"/>
        <v>5936.4955999999993</v>
      </c>
    </row>
    <row r="32" ht="60">
      <c r="A32" s="48">
        <v>16</v>
      </c>
      <c r="B32" s="43" t="s">
        <v>49</v>
      </c>
      <c r="C32" s="44" t="s">
        <v>45</v>
      </c>
      <c r="D32" s="50" t="s">
        <v>46</v>
      </c>
      <c r="E32" s="28">
        <v>0.56000000000000005</v>
      </c>
      <c r="F32" s="49">
        <v>7217.46</v>
      </c>
      <c r="G32" s="47">
        <f t="shared" si="0"/>
        <v>8805.3011999999999</v>
      </c>
    </row>
    <row r="33" ht="75">
      <c r="A33" s="48">
        <v>17</v>
      </c>
      <c r="B33" s="43" t="s">
        <v>50</v>
      </c>
      <c r="C33" s="44" t="s">
        <v>45</v>
      </c>
      <c r="D33" s="50" t="s">
        <v>46</v>
      </c>
      <c r="E33" s="28">
        <v>1.8200000000000001</v>
      </c>
      <c r="F33" s="49">
        <v>15814.35</v>
      </c>
      <c r="G33" s="47">
        <f t="shared" si="0"/>
        <v>19293.507000000001</v>
      </c>
    </row>
    <row r="34" ht="75">
      <c r="A34" s="48">
        <v>18</v>
      </c>
      <c r="B34" s="43" t="s">
        <v>51</v>
      </c>
      <c r="C34" s="44" t="s">
        <v>45</v>
      </c>
      <c r="D34" s="50" t="s">
        <v>46</v>
      </c>
      <c r="E34" s="28">
        <v>1.8200000000000001</v>
      </c>
      <c r="F34" s="49">
        <v>23456.689999999999</v>
      </c>
      <c r="G34" s="47">
        <f t="shared" si="0"/>
        <v>28617.161799999998</v>
      </c>
    </row>
    <row r="35" ht="30">
      <c r="A35" s="48">
        <v>19</v>
      </c>
      <c r="B35" s="43" t="s">
        <v>52</v>
      </c>
      <c r="C35" s="44" t="s">
        <v>45</v>
      </c>
      <c r="D35" s="50" t="s">
        <v>46</v>
      </c>
      <c r="E35" s="28">
        <v>5.5199999999999996</v>
      </c>
      <c r="F35" s="49">
        <v>47964.440000000002</v>
      </c>
      <c r="G35" s="47">
        <f t="shared" si="0"/>
        <v>58516.616800000003</v>
      </c>
    </row>
    <row r="36" ht="30">
      <c r="A36" s="48">
        <v>20</v>
      </c>
      <c r="B36" s="43" t="s">
        <v>53</v>
      </c>
      <c r="C36" s="44" t="s">
        <v>45</v>
      </c>
      <c r="D36" s="50" t="s">
        <v>46</v>
      </c>
      <c r="E36" s="28">
        <v>5.5199999999999996</v>
      </c>
      <c r="F36" s="49">
        <v>71143.389999999999</v>
      </c>
      <c r="G36" s="47">
        <f t="shared" si="0"/>
        <v>86794.935799999992</v>
      </c>
    </row>
    <row r="37" ht="30">
      <c r="A37" s="48">
        <v>21</v>
      </c>
      <c r="B37" s="43" t="s">
        <v>54</v>
      </c>
      <c r="C37" s="44" t="s">
        <v>45</v>
      </c>
      <c r="D37" s="50" t="s">
        <v>46</v>
      </c>
      <c r="E37" s="28">
        <v>7.5599999999999996</v>
      </c>
      <c r="F37" s="49">
        <v>65690.419999999998</v>
      </c>
      <c r="G37" s="47">
        <f t="shared" si="0"/>
        <v>80142.312399999995</v>
      </c>
    </row>
    <row r="38" ht="30">
      <c r="A38" s="48">
        <v>22</v>
      </c>
      <c r="B38" s="43" t="s">
        <v>55</v>
      </c>
      <c r="C38" s="44" t="s">
        <v>45</v>
      </c>
      <c r="D38" s="50" t="s">
        <v>46</v>
      </c>
      <c r="E38" s="28">
        <v>7.5599999999999996</v>
      </c>
      <c r="F38" s="49">
        <v>97435.529999999999</v>
      </c>
      <c r="G38" s="47">
        <f t="shared" si="0"/>
        <v>118871.34659999999</v>
      </c>
    </row>
    <row r="39" ht="73.5" customHeight="1">
      <c r="A39" s="48">
        <v>23</v>
      </c>
      <c r="B39" s="43" t="s">
        <v>56</v>
      </c>
      <c r="C39" s="51" t="s">
        <v>57</v>
      </c>
      <c r="D39" s="45" t="s">
        <v>41</v>
      </c>
      <c r="E39" s="28">
        <v>1</v>
      </c>
      <c r="F39" s="49">
        <v>5499.6999999999998</v>
      </c>
      <c r="G39" s="47">
        <f t="shared" si="0"/>
        <v>6709.634</v>
      </c>
    </row>
    <row r="40" ht="90">
      <c r="A40" s="48">
        <v>24</v>
      </c>
      <c r="B40" s="43" t="s">
        <v>58</v>
      </c>
      <c r="C40" s="44" t="s">
        <v>59</v>
      </c>
      <c r="D40" s="45" t="s">
        <v>60</v>
      </c>
      <c r="E40" s="28">
        <v>0.01</v>
      </c>
      <c r="F40" s="49">
        <v>178.72999999999999</v>
      </c>
      <c r="G40" s="47">
        <f t="shared" si="0"/>
        <v>218.05059999999997</v>
      </c>
    </row>
    <row r="41" s="38" customFormat="1" ht="21">
      <c r="A41" s="39" t="s">
        <v>61</v>
      </c>
      <c r="B41" s="40"/>
      <c r="C41" s="40"/>
      <c r="D41" s="40"/>
      <c r="E41" s="40"/>
      <c r="F41" s="40"/>
      <c r="G41" s="41"/>
      <c r="H41" s="42"/>
    </row>
    <row r="42" ht="57.75" customHeight="1">
      <c r="A42" s="28">
        <v>25</v>
      </c>
      <c r="B42" s="43" t="s">
        <v>62</v>
      </c>
      <c r="C42" s="44" t="s">
        <v>63</v>
      </c>
      <c r="D42" s="45" t="s">
        <v>64</v>
      </c>
      <c r="E42" s="28">
        <v>1</v>
      </c>
      <c r="F42" s="49">
        <v>18830.380000000001</v>
      </c>
      <c r="G42" s="47">
        <f t="shared" si="0"/>
        <v>22973.063600000001</v>
      </c>
    </row>
    <row r="43" ht="88.5" customHeight="1">
      <c r="A43" s="28">
        <v>26</v>
      </c>
      <c r="B43" s="43" t="s">
        <v>65</v>
      </c>
      <c r="C43" s="44" t="s">
        <v>66</v>
      </c>
      <c r="D43" s="45" t="s">
        <v>64</v>
      </c>
      <c r="E43" s="28">
        <v>1</v>
      </c>
      <c r="F43" s="49">
        <v>62767.959999999999</v>
      </c>
      <c r="G43" s="47">
        <f t="shared" si="0"/>
        <v>76576.911200000002</v>
      </c>
    </row>
    <row r="44" ht="90">
      <c r="A44" s="28">
        <v>27</v>
      </c>
      <c r="B44" s="43" t="s">
        <v>67</v>
      </c>
      <c r="C44" s="44" t="s">
        <v>63</v>
      </c>
      <c r="D44" s="45" t="s">
        <v>64</v>
      </c>
      <c r="E44" s="28">
        <v>1</v>
      </c>
      <c r="F44" s="49">
        <v>37225.040000000001</v>
      </c>
      <c r="G44" s="47">
        <f t="shared" si="0"/>
        <v>45414.548799999997</v>
      </c>
    </row>
    <row r="45" ht="89.25" customHeight="1">
      <c r="A45" s="28">
        <v>28</v>
      </c>
      <c r="B45" s="43" t="s">
        <v>68</v>
      </c>
      <c r="C45" s="44" t="s">
        <v>69</v>
      </c>
      <c r="D45" s="45" t="s">
        <v>64</v>
      </c>
      <c r="E45" s="28">
        <v>1</v>
      </c>
      <c r="F45" s="49">
        <v>124083.44</v>
      </c>
      <c r="G45" s="47">
        <f t="shared" si="0"/>
        <v>151381.79680000001</v>
      </c>
    </row>
    <row r="46" ht="54" customHeight="1">
      <c r="A46" s="28">
        <v>29</v>
      </c>
      <c r="B46" s="43" t="s">
        <v>70</v>
      </c>
      <c r="C46" s="44" t="s">
        <v>63</v>
      </c>
      <c r="D46" s="45" t="s">
        <v>64</v>
      </c>
      <c r="E46" s="28">
        <v>1</v>
      </c>
      <c r="F46" s="49">
        <v>43673.989999999998</v>
      </c>
      <c r="G46" s="47">
        <f t="shared" si="0"/>
        <v>53282.267799999994</v>
      </c>
    </row>
    <row r="47" ht="45">
      <c r="A47" s="28">
        <v>30</v>
      </c>
      <c r="B47" s="43" t="s">
        <v>71</v>
      </c>
      <c r="C47" s="44" t="s">
        <v>69</v>
      </c>
      <c r="D47" s="45" t="s">
        <v>64</v>
      </c>
      <c r="E47" s="28">
        <v>1</v>
      </c>
      <c r="F47" s="49">
        <v>145580.01999999999</v>
      </c>
      <c r="G47" s="47">
        <f t="shared" si="0"/>
        <v>177607.62439999997</v>
      </c>
    </row>
    <row r="48" s="38" customFormat="1" ht="21">
      <c r="A48" s="39" t="s">
        <v>72</v>
      </c>
      <c r="B48" s="40"/>
      <c r="C48" s="40"/>
      <c r="D48" s="40"/>
      <c r="E48" s="40"/>
      <c r="F48" s="40"/>
      <c r="G48" s="41"/>
      <c r="H48" s="42"/>
    </row>
    <row r="49" ht="81.75" customHeight="1">
      <c r="A49" s="28">
        <v>31</v>
      </c>
      <c r="B49" s="43" t="s">
        <v>73</v>
      </c>
      <c r="C49" s="44" t="s">
        <v>74</v>
      </c>
      <c r="D49" s="45" t="s">
        <v>75</v>
      </c>
      <c r="E49" s="28">
        <v>1</v>
      </c>
      <c r="F49" s="49">
        <v>69570.389999999999</v>
      </c>
      <c r="G49" s="47">
        <f t="shared" si="0"/>
        <v>84875.875799999994</v>
      </c>
    </row>
    <row r="50" ht="100.5" customHeight="1">
      <c r="A50" s="28">
        <v>32</v>
      </c>
      <c r="B50" s="43" t="s">
        <v>76</v>
      </c>
      <c r="C50" s="44" t="s">
        <v>77</v>
      </c>
      <c r="D50" s="45" t="s">
        <v>75</v>
      </c>
      <c r="E50" s="28">
        <v>1</v>
      </c>
      <c r="F50" s="49">
        <v>231901.23999999999</v>
      </c>
      <c r="G50" s="47">
        <f t="shared" si="0"/>
        <v>282919.51279999997</v>
      </c>
    </row>
    <row r="51" ht="73.5" customHeight="1">
      <c r="A51" s="28">
        <v>33</v>
      </c>
      <c r="B51" s="43" t="s">
        <v>78</v>
      </c>
      <c r="C51" s="44" t="s">
        <v>74</v>
      </c>
      <c r="D51" s="45" t="s">
        <v>75</v>
      </c>
      <c r="E51" s="28">
        <v>1</v>
      </c>
      <c r="F51" s="49">
        <v>83798.570000000007</v>
      </c>
      <c r="G51" s="47">
        <f t="shared" si="0"/>
        <v>102234.25540000001</v>
      </c>
    </row>
    <row r="52" ht="102.75" customHeight="1">
      <c r="A52" s="28">
        <v>34</v>
      </c>
      <c r="B52" s="43" t="s">
        <v>79</v>
      </c>
      <c r="C52" s="44" t="s">
        <v>77</v>
      </c>
      <c r="D52" s="45" t="s">
        <v>75</v>
      </c>
      <c r="E52" s="28">
        <v>1</v>
      </c>
      <c r="F52" s="49">
        <v>279328.53000000003</v>
      </c>
      <c r="G52" s="47">
        <f t="shared" si="0"/>
        <v>340780.80660000001</v>
      </c>
    </row>
    <row r="53" ht="51.75" customHeight="1">
      <c r="A53" s="28">
        <v>35</v>
      </c>
      <c r="B53" s="43" t="s">
        <v>80</v>
      </c>
      <c r="C53" s="44" t="s">
        <v>74</v>
      </c>
      <c r="D53" s="45" t="s">
        <v>75</v>
      </c>
      <c r="E53" s="28">
        <v>1</v>
      </c>
      <c r="F53" s="49">
        <v>101750.02</v>
      </c>
      <c r="G53" s="47">
        <f t="shared" si="0"/>
        <v>124135.02440000001</v>
      </c>
    </row>
    <row r="54" ht="85.5" customHeight="1">
      <c r="A54" s="28">
        <v>36</v>
      </c>
      <c r="B54" s="43" t="s">
        <v>81</v>
      </c>
      <c r="C54" s="44" t="s">
        <v>77</v>
      </c>
      <c r="D54" s="45" t="s">
        <v>75</v>
      </c>
      <c r="E54" s="28">
        <v>1</v>
      </c>
      <c r="F54" s="49">
        <v>339166.77000000002</v>
      </c>
      <c r="G54" s="47">
        <f t="shared" si="0"/>
        <v>413783.45939999999</v>
      </c>
    </row>
    <row r="55" s="38" customFormat="1" ht="21">
      <c r="A55" s="39" t="s">
        <v>82</v>
      </c>
      <c r="B55" s="40"/>
      <c r="C55" s="40"/>
      <c r="D55" s="40"/>
      <c r="E55" s="40"/>
      <c r="F55" s="40"/>
      <c r="G55" s="41"/>
      <c r="H55" s="42"/>
    </row>
    <row r="56" ht="75">
      <c r="A56" s="28">
        <v>37</v>
      </c>
      <c r="B56" s="43" t="s">
        <v>83</v>
      </c>
      <c r="C56" s="44" t="s">
        <v>84</v>
      </c>
      <c r="D56" s="45" t="s">
        <v>75</v>
      </c>
      <c r="E56" s="28">
        <v>1</v>
      </c>
      <c r="F56" s="49">
        <v>130534.94</v>
      </c>
      <c r="G56" s="47">
        <f t="shared" si="0"/>
        <v>159252.6268</v>
      </c>
    </row>
    <row r="57" ht="90">
      <c r="A57" s="28">
        <v>38</v>
      </c>
      <c r="B57" s="43" t="s">
        <v>85</v>
      </c>
      <c r="C57" s="44" t="s">
        <v>86</v>
      </c>
      <c r="D57" s="45" t="s">
        <v>75</v>
      </c>
      <c r="E57" s="28">
        <v>1</v>
      </c>
      <c r="F57" s="49">
        <v>171590.79000000001</v>
      </c>
      <c r="G57" s="47">
        <f t="shared" si="0"/>
        <v>209340.76380000002</v>
      </c>
    </row>
    <row r="58" ht="60">
      <c r="A58" s="28">
        <v>39</v>
      </c>
      <c r="B58" s="43" t="s">
        <v>87</v>
      </c>
      <c r="C58" s="44" t="s">
        <v>84</v>
      </c>
      <c r="D58" s="45" t="s">
        <v>75</v>
      </c>
      <c r="E58" s="28">
        <v>1</v>
      </c>
      <c r="F58" s="49">
        <v>204523.64999999999</v>
      </c>
      <c r="G58" s="47">
        <f t="shared" si="0"/>
        <v>249518.85299999997</v>
      </c>
    </row>
    <row r="59" ht="90">
      <c r="A59" s="28">
        <v>40</v>
      </c>
      <c r="B59" s="43" t="s">
        <v>88</v>
      </c>
      <c r="C59" s="44" t="s">
        <v>86</v>
      </c>
      <c r="D59" s="45" t="s">
        <v>75</v>
      </c>
      <c r="E59" s="28">
        <v>1</v>
      </c>
      <c r="F59" s="49">
        <v>232854.10999999999</v>
      </c>
      <c r="G59" s="47">
        <f t="shared" si="0"/>
        <v>284082.01419999998</v>
      </c>
    </row>
    <row r="60" ht="51" customHeight="1">
      <c r="A60" s="28">
        <v>41</v>
      </c>
      <c r="B60" s="43" t="s">
        <v>89</v>
      </c>
      <c r="C60" s="44" t="s">
        <v>84</v>
      </c>
      <c r="D60" s="45" t="s">
        <v>75</v>
      </c>
      <c r="E60" s="28">
        <v>1</v>
      </c>
      <c r="F60" s="49">
        <v>258344.45000000001</v>
      </c>
      <c r="G60" s="47">
        <f t="shared" si="0"/>
        <v>315180.22899999999</v>
      </c>
    </row>
    <row r="61" ht="90">
      <c r="A61" s="28">
        <v>42</v>
      </c>
      <c r="B61" s="43" t="s">
        <v>90</v>
      </c>
      <c r="C61" s="44" t="s">
        <v>86</v>
      </c>
      <c r="D61" s="45" t="s">
        <v>75</v>
      </c>
      <c r="E61" s="28">
        <v>1</v>
      </c>
      <c r="F61" s="49">
        <v>272716.95000000001</v>
      </c>
      <c r="G61" s="47">
        <f t="shared" si="0"/>
        <v>332714.679</v>
      </c>
    </row>
    <row r="62" s="38" customFormat="1" ht="34.5" customHeight="1">
      <c r="A62" s="39" t="s">
        <v>91</v>
      </c>
      <c r="B62" s="40"/>
      <c r="C62" s="40"/>
      <c r="D62" s="40"/>
      <c r="E62" s="40"/>
      <c r="F62" s="40"/>
      <c r="G62" s="41"/>
      <c r="H62" s="42"/>
    </row>
    <row r="63" ht="30">
      <c r="A63" s="28">
        <v>43</v>
      </c>
      <c r="B63" s="43" t="s">
        <v>92</v>
      </c>
      <c r="C63" s="44" t="s">
        <v>93</v>
      </c>
      <c r="D63" s="45" t="s">
        <v>94</v>
      </c>
      <c r="E63" s="28">
        <v>1</v>
      </c>
      <c r="F63" s="49">
        <v>5515.54</v>
      </c>
      <c r="G63" s="47">
        <f t="shared" si="0"/>
        <v>6728.9587999999994</v>
      </c>
    </row>
    <row r="64" ht="30">
      <c r="A64" s="28">
        <v>44</v>
      </c>
      <c r="B64" s="43" t="s">
        <v>95</v>
      </c>
      <c r="C64" s="44" t="s">
        <v>96</v>
      </c>
      <c r="D64" s="45" t="s">
        <v>94</v>
      </c>
      <c r="E64" s="28">
        <v>1</v>
      </c>
      <c r="F64" s="49">
        <v>18385.150000000001</v>
      </c>
      <c r="G64" s="47">
        <f t="shared" si="0"/>
        <v>22429.883000000002</v>
      </c>
    </row>
    <row r="65" ht="30">
      <c r="A65" s="28">
        <v>45</v>
      </c>
      <c r="B65" s="43" t="s">
        <v>97</v>
      </c>
      <c r="C65" s="44" t="s">
        <v>93</v>
      </c>
      <c r="D65" s="45" t="s">
        <v>94</v>
      </c>
      <c r="E65" s="28">
        <v>1</v>
      </c>
      <c r="F65" s="49">
        <v>6118.8299999999999</v>
      </c>
      <c r="G65" s="47">
        <f t="shared" si="0"/>
        <v>7464.9726000000001</v>
      </c>
    </row>
    <row r="66" ht="30">
      <c r="A66" s="28">
        <v>46</v>
      </c>
      <c r="B66" s="43" t="s">
        <v>98</v>
      </c>
      <c r="C66" s="44" t="s">
        <v>96</v>
      </c>
      <c r="D66" s="45" t="s">
        <v>94</v>
      </c>
      <c r="E66" s="28">
        <v>1</v>
      </c>
      <c r="F66" s="49">
        <v>20396.16</v>
      </c>
      <c r="G66" s="47">
        <f t="shared" si="0"/>
        <v>24883.315200000001</v>
      </c>
    </row>
    <row r="67" ht="30">
      <c r="A67" s="28">
        <v>47</v>
      </c>
      <c r="B67" s="43" t="s">
        <v>99</v>
      </c>
      <c r="C67" s="44" t="s">
        <v>93</v>
      </c>
      <c r="D67" s="45" t="s">
        <v>94</v>
      </c>
      <c r="E67" s="28">
        <v>1</v>
      </c>
      <c r="F67" s="49">
        <v>8249.7900000000009</v>
      </c>
      <c r="G67" s="47">
        <f t="shared" si="0"/>
        <v>10064.7438</v>
      </c>
    </row>
    <row r="68" ht="30">
      <c r="A68" s="28">
        <v>48</v>
      </c>
      <c r="B68" s="43" t="s">
        <v>100</v>
      </c>
      <c r="C68" s="44" t="s">
        <v>96</v>
      </c>
      <c r="D68" s="45" t="s">
        <v>94</v>
      </c>
      <c r="E68" s="28">
        <v>1</v>
      </c>
      <c r="F68" s="49">
        <v>27499.299999999999</v>
      </c>
      <c r="G68" s="47">
        <f t="shared" si="0"/>
        <v>33549.146000000001</v>
      </c>
    </row>
    <row r="69" ht="30">
      <c r="A69" s="28">
        <v>49</v>
      </c>
      <c r="B69" s="43" t="s">
        <v>101</v>
      </c>
      <c r="C69" s="44" t="s">
        <v>93</v>
      </c>
      <c r="D69" s="45" t="s">
        <v>94</v>
      </c>
      <c r="E69" s="28">
        <v>1</v>
      </c>
      <c r="F69" s="49">
        <v>6062.3900000000003</v>
      </c>
      <c r="G69" s="47">
        <f t="shared" si="0"/>
        <v>7396.1158000000005</v>
      </c>
    </row>
    <row r="70" ht="30">
      <c r="A70" s="28">
        <v>50</v>
      </c>
      <c r="B70" s="43" t="s">
        <v>102</v>
      </c>
      <c r="C70" s="44" t="s">
        <v>96</v>
      </c>
      <c r="D70" s="45" t="s">
        <v>94</v>
      </c>
      <c r="E70" s="28">
        <v>1</v>
      </c>
      <c r="F70" s="49">
        <v>20207.990000000002</v>
      </c>
      <c r="G70" s="47">
        <f t="shared" si="0"/>
        <v>24653.747800000001</v>
      </c>
    </row>
    <row r="71" ht="30">
      <c r="A71" s="28">
        <v>51</v>
      </c>
      <c r="B71" s="43" t="s">
        <v>103</v>
      </c>
      <c r="C71" s="44" t="s">
        <v>93</v>
      </c>
      <c r="D71" s="45" t="s">
        <v>94</v>
      </c>
      <c r="E71" s="28">
        <v>1</v>
      </c>
      <c r="F71" s="49">
        <v>6665.71</v>
      </c>
      <c r="G71" s="47">
        <f t="shared" si="0"/>
        <v>8132.1661999999997</v>
      </c>
    </row>
    <row r="72" ht="30">
      <c r="A72" s="28">
        <v>52</v>
      </c>
      <c r="B72" s="43" t="s">
        <v>104</v>
      </c>
      <c r="C72" s="44" t="s">
        <v>96</v>
      </c>
      <c r="D72" s="45" t="s">
        <v>94</v>
      </c>
      <c r="E72" s="28">
        <v>1</v>
      </c>
      <c r="F72" s="49">
        <v>22219</v>
      </c>
      <c r="G72" s="47">
        <f t="shared" si="0"/>
        <v>27107.18</v>
      </c>
    </row>
    <row r="73" ht="30">
      <c r="A73" s="28">
        <v>53</v>
      </c>
      <c r="B73" s="43" t="s">
        <v>105</v>
      </c>
      <c r="C73" s="44" t="s">
        <v>93</v>
      </c>
      <c r="D73" s="45" t="s">
        <v>94</v>
      </c>
      <c r="E73" s="28">
        <v>1</v>
      </c>
      <c r="F73" s="49">
        <v>8315.6700000000001</v>
      </c>
      <c r="G73" s="47">
        <f t="shared" si="0"/>
        <v>10145.117399999999</v>
      </c>
    </row>
    <row r="74" ht="30">
      <c r="A74" s="28">
        <v>54</v>
      </c>
      <c r="B74" s="43" t="s">
        <v>106</v>
      </c>
      <c r="C74" s="44" t="s">
        <v>96</v>
      </c>
      <c r="D74" s="45" t="s">
        <v>94</v>
      </c>
      <c r="E74" s="28">
        <v>1</v>
      </c>
      <c r="F74" s="49">
        <v>27718.869999999999</v>
      </c>
      <c r="G74" s="47">
        <f t="shared" si="0"/>
        <v>33817.021399999998</v>
      </c>
    </row>
    <row r="75" s="38" customFormat="1" ht="21">
      <c r="A75" s="39" t="s">
        <v>107</v>
      </c>
      <c r="B75" s="40"/>
      <c r="C75" s="40"/>
      <c r="D75" s="40"/>
      <c r="E75" s="40"/>
      <c r="F75" s="40"/>
      <c r="G75" s="41"/>
      <c r="H75" s="42"/>
    </row>
    <row r="76" ht="34.5" customHeight="1">
      <c r="A76" s="28">
        <v>55</v>
      </c>
      <c r="B76" s="43" t="s">
        <v>108</v>
      </c>
      <c r="C76" s="44" t="s">
        <v>93</v>
      </c>
      <c r="D76" s="45" t="s">
        <v>94</v>
      </c>
      <c r="E76" s="28">
        <v>1</v>
      </c>
      <c r="F76" s="49">
        <v>3491.9299999999998</v>
      </c>
      <c r="G76" s="47">
        <f t="shared" si="0"/>
        <v>4260.1545999999998</v>
      </c>
      <c r="H76" s="52"/>
    </row>
    <row r="77" s="53" customFormat="1" ht="64.5" customHeight="1">
      <c r="A77" s="28">
        <v>56</v>
      </c>
      <c r="B77" s="43" t="s">
        <v>109</v>
      </c>
      <c r="C77" s="44" t="s">
        <v>110</v>
      </c>
      <c r="D77" s="45" t="s">
        <v>94</v>
      </c>
      <c r="E77" s="28">
        <v>1</v>
      </c>
      <c r="F77" s="49">
        <v>11639.809999999999</v>
      </c>
      <c r="G77" s="54">
        <f t="shared" si="0"/>
        <v>14200.5682</v>
      </c>
      <c r="H77" s="53"/>
      <c r="IX77" s="53"/>
      <c r="IY77" s="53"/>
      <c r="IZ77" s="53"/>
      <c r="JA77" s="53"/>
      <c r="JB77" s="53"/>
      <c r="JC77" s="53"/>
      <c r="JD77" s="53"/>
      <c r="ST77" s="53"/>
      <c r="SU77" s="53"/>
      <c r="SV77" s="53"/>
      <c r="SW77" s="53"/>
      <c r="SX77" s="53"/>
      <c r="SY77" s="53"/>
      <c r="SZ77" s="53"/>
      <c r="ACP77" s="53"/>
      <c r="ACQ77" s="53"/>
      <c r="ACR77" s="53"/>
      <c r="ACS77" s="53"/>
      <c r="ACT77" s="53"/>
      <c r="ACU77" s="53"/>
      <c r="ACV77" s="53"/>
      <c r="AML77" s="53"/>
      <c r="AMM77" s="53"/>
      <c r="AMN77" s="53"/>
      <c r="AMO77" s="53"/>
      <c r="AMP77" s="53"/>
      <c r="AMQ77" s="53"/>
      <c r="AMR77" s="53"/>
      <c r="AWH77" s="53"/>
      <c r="AWI77" s="53"/>
      <c r="AWJ77" s="53"/>
      <c r="AWK77" s="53"/>
      <c r="AWL77" s="53"/>
      <c r="AWM77" s="53"/>
      <c r="AWN77" s="53"/>
      <c r="BGD77" s="53"/>
      <c r="BGE77" s="53"/>
      <c r="BGF77" s="53"/>
      <c r="BGG77" s="53"/>
      <c r="BGH77" s="53"/>
      <c r="BGI77" s="53"/>
      <c r="BGJ77" s="53"/>
      <c r="BPZ77" s="53"/>
      <c r="BQA77" s="53"/>
      <c r="BQB77" s="53"/>
      <c r="BQC77" s="53"/>
      <c r="BQD77" s="53"/>
      <c r="BQE77" s="53"/>
      <c r="BQF77" s="53"/>
      <c r="BZV77" s="53"/>
      <c r="BZW77" s="53"/>
      <c r="BZX77" s="53"/>
      <c r="BZY77" s="53"/>
      <c r="BZZ77" s="53"/>
      <c r="CAA77" s="53"/>
      <c r="CAB77" s="53"/>
      <c r="CJR77" s="53"/>
      <c r="CJS77" s="53"/>
      <c r="CJT77" s="53"/>
      <c r="CJU77" s="53"/>
      <c r="CJV77" s="53"/>
      <c r="CJW77" s="53"/>
      <c r="CJX77" s="53"/>
      <c r="CTN77" s="53"/>
      <c r="CTO77" s="53"/>
      <c r="CTP77" s="53"/>
      <c r="CTQ77" s="53"/>
      <c r="CTR77" s="53"/>
      <c r="CTS77" s="53"/>
      <c r="CTT77" s="53"/>
      <c r="DDJ77" s="53"/>
      <c r="DDK77" s="53"/>
      <c r="DDL77" s="53"/>
      <c r="DDM77" s="53"/>
      <c r="DDN77" s="53"/>
      <c r="DDO77" s="53"/>
      <c r="DDP77" s="53"/>
      <c r="DNF77" s="53"/>
      <c r="DNG77" s="53"/>
      <c r="DNH77" s="53"/>
      <c r="DNI77" s="53"/>
      <c r="DNJ77" s="53"/>
      <c r="DNK77" s="53"/>
      <c r="DNL77" s="53"/>
      <c r="DXB77" s="53"/>
      <c r="DXC77" s="53"/>
      <c r="DXD77" s="53"/>
      <c r="DXE77" s="53"/>
      <c r="DXF77" s="53"/>
      <c r="DXG77" s="53"/>
      <c r="DXH77" s="53"/>
      <c r="EGX77" s="53"/>
      <c r="EGY77" s="53"/>
      <c r="EGZ77" s="53"/>
      <c r="EHA77" s="53"/>
      <c r="EHB77" s="53"/>
      <c r="EHC77" s="53"/>
      <c r="EHD77" s="53"/>
      <c r="EQT77" s="53"/>
      <c r="EQU77" s="53"/>
      <c r="EQV77" s="53"/>
      <c r="EQW77" s="53"/>
      <c r="EQX77" s="53"/>
      <c r="EQY77" s="53"/>
      <c r="EQZ77" s="53"/>
      <c r="FAP77" s="53"/>
      <c r="FAQ77" s="53"/>
      <c r="FAR77" s="53"/>
      <c r="FAS77" s="53"/>
      <c r="FAT77" s="53"/>
      <c r="FAU77" s="53"/>
      <c r="FAV77" s="53"/>
      <c r="FKL77" s="53"/>
      <c r="FKM77" s="53"/>
      <c r="FKN77" s="53"/>
      <c r="FKO77" s="53"/>
      <c r="FKP77" s="53"/>
      <c r="FKQ77" s="53"/>
      <c r="FKR77" s="53"/>
      <c r="FUH77" s="53"/>
      <c r="FUI77" s="53"/>
      <c r="FUJ77" s="53"/>
      <c r="FUK77" s="53"/>
      <c r="FUL77" s="53"/>
      <c r="FUM77" s="53"/>
      <c r="FUN77" s="53"/>
      <c r="GED77" s="53"/>
      <c r="GEE77" s="53"/>
      <c r="GEF77" s="53"/>
      <c r="GEG77" s="53"/>
      <c r="GEH77" s="53"/>
      <c r="GEI77" s="53"/>
      <c r="GEJ77" s="53"/>
      <c r="GNZ77" s="53"/>
      <c r="GOA77" s="53"/>
      <c r="GOB77" s="53"/>
      <c r="GOC77" s="53"/>
      <c r="GOD77" s="53"/>
      <c r="GOE77" s="53"/>
      <c r="GOF77" s="53"/>
      <c r="GXV77" s="53"/>
      <c r="GXW77" s="53"/>
      <c r="GXX77" s="53"/>
      <c r="GXY77" s="53"/>
      <c r="GXZ77" s="53"/>
      <c r="GYA77" s="53"/>
      <c r="GYB77" s="53"/>
      <c r="HHR77" s="53"/>
      <c r="HHS77" s="53"/>
      <c r="HHT77" s="53"/>
      <c r="HHU77" s="53"/>
      <c r="HHV77" s="53"/>
      <c r="HHW77" s="53"/>
      <c r="HHX77" s="53"/>
      <c r="HRN77" s="53"/>
      <c r="HRO77" s="53"/>
      <c r="HRP77" s="53"/>
      <c r="HRQ77" s="53"/>
      <c r="HRR77" s="53"/>
      <c r="HRS77" s="53"/>
      <c r="HRT77" s="53"/>
      <c r="IBJ77" s="53"/>
      <c r="IBK77" s="53"/>
      <c r="IBL77" s="53"/>
      <c r="IBM77" s="53"/>
      <c r="IBN77" s="53"/>
      <c r="IBO77" s="53"/>
      <c r="IBP77" s="53"/>
      <c r="ILF77" s="53"/>
      <c r="ILG77" s="53"/>
      <c r="ILH77" s="53"/>
      <c r="ILI77" s="53"/>
      <c r="ILJ77" s="53"/>
      <c r="ILK77" s="53"/>
      <c r="ILL77" s="53"/>
      <c r="IVB77" s="53"/>
      <c r="IVC77" s="53"/>
      <c r="IVD77" s="53"/>
      <c r="IVE77" s="53"/>
      <c r="IVF77" s="53"/>
      <c r="IVG77" s="53"/>
      <c r="IVH77" s="53"/>
      <c r="JEX77" s="53"/>
      <c r="JEY77" s="53"/>
      <c r="JEZ77" s="53"/>
      <c r="JFA77" s="53"/>
      <c r="JFB77" s="53"/>
      <c r="JFC77" s="53"/>
      <c r="JFD77" s="53"/>
      <c r="JOT77" s="53"/>
      <c r="JOU77" s="53"/>
      <c r="JOV77" s="53"/>
      <c r="JOW77" s="53"/>
      <c r="JOX77" s="53"/>
      <c r="JOY77" s="53"/>
      <c r="JOZ77" s="53"/>
      <c r="JYP77" s="53"/>
      <c r="JYQ77" s="53"/>
      <c r="JYR77" s="53"/>
      <c r="JYS77" s="53"/>
      <c r="JYT77" s="53"/>
      <c r="JYU77" s="53"/>
      <c r="JYV77" s="53"/>
      <c r="KIL77" s="53"/>
      <c r="KIM77" s="53"/>
      <c r="KIN77" s="53"/>
      <c r="KIO77" s="53"/>
      <c r="KIP77" s="53"/>
      <c r="KIQ77" s="53"/>
      <c r="KIR77" s="53"/>
      <c r="KSH77" s="53"/>
      <c r="KSI77" s="53"/>
      <c r="KSJ77" s="53"/>
      <c r="KSK77" s="53"/>
      <c r="KSL77" s="53"/>
      <c r="KSM77" s="53"/>
      <c r="KSN77" s="53"/>
      <c r="LCD77" s="53"/>
      <c r="LCE77" s="53"/>
      <c r="LCF77" s="53"/>
      <c r="LCG77" s="53"/>
      <c r="LCH77" s="53"/>
      <c r="LCI77" s="53"/>
      <c r="LCJ77" s="53"/>
      <c r="LLZ77" s="53"/>
      <c r="LMA77" s="53"/>
      <c r="LMB77" s="53"/>
      <c r="LMC77" s="53"/>
      <c r="LMD77" s="53"/>
      <c r="LME77" s="53"/>
      <c r="LMF77" s="53"/>
      <c r="LVV77" s="53"/>
      <c r="LVW77" s="53"/>
      <c r="LVX77" s="53"/>
      <c r="LVY77" s="53"/>
      <c r="LVZ77" s="53"/>
      <c r="LWA77" s="53"/>
      <c r="LWB77" s="53"/>
      <c r="MFR77" s="53"/>
      <c r="MFS77" s="53"/>
      <c r="MFT77" s="53"/>
      <c r="MFU77" s="53"/>
      <c r="MFV77" s="53"/>
      <c r="MFW77" s="53"/>
      <c r="MFX77" s="53"/>
      <c r="MPN77" s="53"/>
      <c r="MPO77" s="53"/>
      <c r="MPP77" s="53"/>
      <c r="MPQ77" s="53"/>
      <c r="MPR77" s="53"/>
      <c r="MPS77" s="53"/>
      <c r="MPT77" s="53"/>
      <c r="MZJ77" s="53"/>
      <c r="MZK77" s="53"/>
      <c r="MZL77" s="53"/>
      <c r="MZM77" s="53"/>
      <c r="MZN77" s="53"/>
      <c r="MZO77" s="53"/>
      <c r="MZP77" s="53"/>
      <c r="NJF77" s="53"/>
      <c r="NJG77" s="53"/>
      <c r="NJH77" s="53"/>
      <c r="NJI77" s="53"/>
      <c r="NJJ77" s="53"/>
      <c r="NJK77" s="53"/>
      <c r="NJL77" s="53"/>
      <c r="NTB77" s="53"/>
      <c r="NTC77" s="53"/>
      <c r="NTD77" s="53"/>
      <c r="NTE77" s="53"/>
      <c r="NTF77" s="53"/>
      <c r="NTG77" s="53"/>
      <c r="NTH77" s="53"/>
      <c r="OCX77" s="53"/>
      <c r="OCY77" s="53"/>
      <c r="OCZ77" s="53"/>
      <c r="ODA77" s="53"/>
      <c r="ODB77" s="53"/>
      <c r="ODC77" s="53"/>
      <c r="ODD77" s="53"/>
      <c r="OMT77" s="53"/>
      <c r="OMU77" s="53"/>
      <c r="OMV77" s="53"/>
      <c r="OMW77" s="53"/>
      <c r="OMX77" s="53"/>
      <c r="OMY77" s="53"/>
      <c r="OMZ77" s="53"/>
      <c r="OWP77" s="53"/>
      <c r="OWQ77" s="53"/>
      <c r="OWR77" s="53"/>
      <c r="OWS77" s="53"/>
      <c r="OWT77" s="53"/>
      <c r="OWU77" s="53"/>
      <c r="OWV77" s="53"/>
      <c r="PGL77" s="53"/>
      <c r="PGM77" s="53"/>
      <c r="PGN77" s="53"/>
      <c r="PGO77" s="53"/>
      <c r="PGP77" s="53"/>
      <c r="PGQ77" s="53"/>
      <c r="PGR77" s="53"/>
      <c r="PQH77" s="53"/>
      <c r="PQI77" s="53"/>
      <c r="PQJ77" s="53"/>
      <c r="PQK77" s="53"/>
      <c r="PQL77" s="53"/>
      <c r="PQM77" s="53"/>
      <c r="PQN77" s="53"/>
      <c r="QAD77" s="53"/>
      <c r="QAE77" s="53"/>
      <c r="QAF77" s="53"/>
      <c r="QAG77" s="53"/>
      <c r="QAH77" s="53"/>
      <c r="QAI77" s="53"/>
      <c r="QAJ77" s="53"/>
      <c r="QJZ77" s="53"/>
      <c r="QKA77" s="53"/>
      <c r="QKB77" s="53"/>
      <c r="QKC77" s="53"/>
      <c r="QKD77" s="53"/>
      <c r="QKE77" s="53"/>
      <c r="QKF77" s="53"/>
      <c r="QTV77" s="53"/>
      <c r="QTW77" s="53"/>
      <c r="QTX77" s="53"/>
      <c r="QTY77" s="53"/>
      <c r="QTZ77" s="53"/>
      <c r="QUA77" s="53"/>
      <c r="QUB77" s="53"/>
      <c r="RDR77" s="53"/>
      <c r="RDS77" s="53"/>
      <c r="RDT77" s="53"/>
      <c r="RDU77" s="53"/>
      <c r="RDV77" s="53"/>
      <c r="RDW77" s="53"/>
      <c r="RDX77" s="53"/>
      <c r="RNN77" s="53"/>
      <c r="RNO77" s="53"/>
      <c r="RNP77" s="53"/>
      <c r="RNQ77" s="53"/>
      <c r="RNR77" s="53"/>
      <c r="RNS77" s="53"/>
      <c r="RNT77" s="53"/>
      <c r="RXJ77" s="53"/>
      <c r="RXK77" s="53"/>
      <c r="RXL77" s="53"/>
      <c r="RXM77" s="53"/>
      <c r="RXN77" s="53"/>
      <c r="RXO77" s="53"/>
      <c r="RXP77" s="53"/>
      <c r="SHF77" s="53"/>
      <c r="SHG77" s="53"/>
      <c r="SHH77" s="53"/>
      <c r="SHI77" s="53"/>
      <c r="SHJ77" s="53"/>
      <c r="SHK77" s="53"/>
      <c r="SHL77" s="53"/>
      <c r="SRB77" s="53"/>
      <c r="SRC77" s="53"/>
      <c r="SRD77" s="53"/>
      <c r="SRE77" s="53"/>
      <c r="SRF77" s="53"/>
      <c r="SRG77" s="53"/>
      <c r="SRH77" s="53"/>
      <c r="TAX77" s="53"/>
      <c r="TAY77" s="53"/>
      <c r="TAZ77" s="53"/>
      <c r="TBA77" s="53"/>
      <c r="TBB77" s="53"/>
      <c r="TBC77" s="53"/>
      <c r="TBD77" s="53"/>
      <c r="TKT77" s="53"/>
      <c r="TKU77" s="53"/>
      <c r="TKV77" s="53"/>
      <c r="TKW77" s="53"/>
      <c r="TKX77" s="53"/>
      <c r="TKY77" s="53"/>
      <c r="TKZ77" s="53"/>
      <c r="TUP77" s="53"/>
      <c r="TUQ77" s="53"/>
      <c r="TUR77" s="53"/>
      <c r="TUS77" s="53"/>
      <c r="TUT77" s="53"/>
      <c r="TUU77" s="53"/>
      <c r="TUV77" s="53"/>
      <c r="UEL77" s="53"/>
      <c r="UEM77" s="53"/>
      <c r="UEN77" s="53"/>
      <c r="UEO77" s="53"/>
      <c r="UEP77" s="53"/>
      <c r="UEQ77" s="53"/>
      <c r="UER77" s="53"/>
      <c r="UOH77" s="53"/>
      <c r="UOI77" s="53"/>
      <c r="UOJ77" s="53"/>
      <c r="UOK77" s="53"/>
      <c r="UOL77" s="53"/>
      <c r="UOM77" s="53"/>
      <c r="UON77" s="53"/>
      <c r="UYD77" s="53"/>
      <c r="UYE77" s="53"/>
      <c r="UYF77" s="53"/>
      <c r="UYG77" s="53"/>
      <c r="UYH77" s="53"/>
      <c r="UYI77" s="53"/>
      <c r="UYJ77" s="53"/>
      <c r="VHZ77" s="53"/>
      <c r="VIA77" s="53"/>
      <c r="VIB77" s="53"/>
      <c r="VIC77" s="53"/>
      <c r="VID77" s="53"/>
      <c r="VIE77" s="53"/>
      <c r="VIF77" s="53"/>
      <c r="VRV77" s="53"/>
      <c r="VRW77" s="53"/>
      <c r="VRX77" s="53"/>
      <c r="VRY77" s="53"/>
      <c r="VRZ77" s="53"/>
      <c r="VSA77" s="53"/>
      <c r="VSB77" s="53"/>
      <c r="WBR77" s="53"/>
      <c r="WBS77" s="53"/>
      <c r="WBT77" s="53"/>
      <c r="WBU77" s="53"/>
      <c r="WBV77" s="53"/>
      <c r="WBW77" s="53"/>
      <c r="WBX77" s="53"/>
      <c r="WLN77" s="53"/>
      <c r="WLO77" s="53"/>
      <c r="WLP77" s="53"/>
      <c r="WLQ77" s="53"/>
      <c r="WLR77" s="53"/>
      <c r="WLS77" s="53"/>
      <c r="WLT77" s="53"/>
      <c r="WVJ77" s="53"/>
      <c r="WVK77" s="53"/>
      <c r="WVL77" s="53"/>
      <c r="WVM77" s="53"/>
      <c r="WVN77" s="53"/>
      <c r="WVO77" s="53"/>
      <c r="WVP77" s="53"/>
    </row>
    <row r="78" ht="36" customHeight="1">
      <c r="A78" s="28">
        <v>57</v>
      </c>
      <c r="B78" s="43" t="s">
        <v>111</v>
      </c>
      <c r="C78" s="44" t="s">
        <v>93</v>
      </c>
      <c r="D78" s="45" t="s">
        <v>94</v>
      </c>
      <c r="E78" s="28">
        <v>1</v>
      </c>
      <c r="F78" s="49">
        <v>6298.4099999999999</v>
      </c>
      <c r="G78" s="47">
        <f t="shared" si="0"/>
        <v>7684.0601999999999</v>
      </c>
    </row>
    <row r="79" ht="60">
      <c r="A79" s="28">
        <v>58</v>
      </c>
      <c r="B79" s="43" t="s">
        <v>112</v>
      </c>
      <c r="C79" s="44" t="s">
        <v>110</v>
      </c>
      <c r="D79" s="45" t="s">
        <v>94</v>
      </c>
      <c r="E79" s="28">
        <v>1</v>
      </c>
      <c r="F79" s="49">
        <v>20994.619999999999</v>
      </c>
      <c r="G79" s="47">
        <f t="shared" si="0"/>
        <v>25613.436399999999</v>
      </c>
    </row>
    <row r="80" ht="44.25" customHeight="1">
      <c r="A80" s="28">
        <v>59</v>
      </c>
      <c r="B80" s="43" t="s">
        <v>113</v>
      </c>
      <c r="C80" s="44" t="s">
        <v>93</v>
      </c>
      <c r="D80" s="45" t="s">
        <v>94</v>
      </c>
      <c r="E80" s="28">
        <v>1</v>
      </c>
      <c r="F80" s="49">
        <v>7481.1999999999998</v>
      </c>
      <c r="G80" s="47">
        <f t="shared" ref="G80:G99" si="1">F80*1.22</f>
        <v>9127.0640000000003</v>
      </c>
    </row>
    <row r="81" ht="67.5" customHeight="1">
      <c r="A81" s="28">
        <v>60</v>
      </c>
      <c r="B81" s="43" t="s">
        <v>114</v>
      </c>
      <c r="C81" s="44" t="s">
        <v>110</v>
      </c>
      <c r="D81" s="45" t="s">
        <v>94</v>
      </c>
      <c r="E81" s="28">
        <v>1</v>
      </c>
      <c r="F81" s="49">
        <v>24937.27</v>
      </c>
      <c r="G81" s="47">
        <f t="shared" si="1"/>
        <v>30423.469399999998</v>
      </c>
    </row>
    <row r="82" ht="41.25" customHeight="1">
      <c r="A82" s="28">
        <v>61</v>
      </c>
      <c r="B82" s="43" t="s">
        <v>115</v>
      </c>
      <c r="C82" s="44" t="s">
        <v>93</v>
      </c>
      <c r="D82" s="45" t="s">
        <v>94</v>
      </c>
      <c r="E82" s="28">
        <v>1</v>
      </c>
      <c r="F82" s="49">
        <v>8607.5400000000009</v>
      </c>
      <c r="G82" s="47">
        <f t="shared" si="1"/>
        <v>10501.1988</v>
      </c>
    </row>
    <row r="83" ht="60">
      <c r="A83" s="28">
        <v>62</v>
      </c>
      <c r="B83" s="43" t="s">
        <v>116</v>
      </c>
      <c r="C83" s="44" t="s">
        <v>110</v>
      </c>
      <c r="D83" s="45" t="s">
        <v>94</v>
      </c>
      <c r="E83" s="28">
        <v>1</v>
      </c>
      <c r="F83" s="49">
        <v>28691.77</v>
      </c>
      <c r="G83" s="47">
        <f t="shared" si="1"/>
        <v>35003.9594</v>
      </c>
    </row>
    <row r="84" ht="30">
      <c r="A84" s="28">
        <v>63</v>
      </c>
      <c r="B84" s="43" t="s">
        <v>117</v>
      </c>
      <c r="C84" s="44" t="s">
        <v>93</v>
      </c>
      <c r="D84" s="45" t="s">
        <v>94</v>
      </c>
      <c r="E84" s="28">
        <v>1</v>
      </c>
      <c r="F84" s="49">
        <v>10278.219999999999</v>
      </c>
      <c r="G84" s="47">
        <f t="shared" si="1"/>
        <v>12539.428399999999</v>
      </c>
    </row>
    <row r="85" ht="60">
      <c r="A85" s="28">
        <v>64</v>
      </c>
      <c r="B85" s="43" t="s">
        <v>118</v>
      </c>
      <c r="C85" s="44" t="s">
        <v>110</v>
      </c>
      <c r="D85" s="45" t="s">
        <v>94</v>
      </c>
      <c r="E85" s="28">
        <v>1</v>
      </c>
      <c r="F85" s="49">
        <v>34260.739999999998</v>
      </c>
      <c r="G85" s="47">
        <f t="shared" si="1"/>
        <v>41798.102799999993</v>
      </c>
    </row>
    <row r="86" ht="30">
      <c r="A86" s="28">
        <v>65</v>
      </c>
      <c r="B86" s="43" t="s">
        <v>119</v>
      </c>
      <c r="C86" s="44" t="s">
        <v>93</v>
      </c>
      <c r="D86" s="45" t="s">
        <v>94</v>
      </c>
      <c r="E86" s="28">
        <v>1</v>
      </c>
      <c r="F86" s="49">
        <v>10250</v>
      </c>
      <c r="G86" s="47">
        <f t="shared" si="1"/>
        <v>12505</v>
      </c>
    </row>
    <row r="87" ht="60">
      <c r="A87" s="28">
        <v>66</v>
      </c>
      <c r="B87" s="43" t="s">
        <v>120</v>
      </c>
      <c r="C87" s="44" t="s">
        <v>110</v>
      </c>
      <c r="D87" s="45" t="s">
        <v>94</v>
      </c>
      <c r="E87" s="28">
        <v>1</v>
      </c>
      <c r="F87" s="49">
        <v>34166.639999999999</v>
      </c>
      <c r="G87" s="47">
        <f t="shared" si="1"/>
        <v>41683.300799999997</v>
      </c>
    </row>
    <row r="88" ht="30">
      <c r="A88" s="28">
        <v>67</v>
      </c>
      <c r="B88" s="43" t="s">
        <v>121</v>
      </c>
      <c r="C88" s="44" t="s">
        <v>93</v>
      </c>
      <c r="D88" s="45" t="s">
        <v>94</v>
      </c>
      <c r="E88" s="28">
        <v>1</v>
      </c>
      <c r="F88" s="49">
        <v>11470.42</v>
      </c>
      <c r="G88" s="47">
        <f t="shared" si="1"/>
        <v>13993.912399999999</v>
      </c>
    </row>
    <row r="89" ht="60">
      <c r="A89" s="28">
        <v>68</v>
      </c>
      <c r="B89" s="43" t="s">
        <v>122</v>
      </c>
      <c r="C89" s="44" t="s">
        <v>110</v>
      </c>
      <c r="D89" s="45" t="s">
        <v>94</v>
      </c>
      <c r="E89" s="28">
        <v>1</v>
      </c>
      <c r="F89" s="49">
        <v>38234.779999999999</v>
      </c>
      <c r="G89" s="47">
        <f t="shared" si="1"/>
        <v>46646.431599999996</v>
      </c>
    </row>
    <row r="90" s="38" customFormat="1" ht="32.25" customHeight="1">
      <c r="A90" s="39" t="s">
        <v>123</v>
      </c>
      <c r="B90" s="40"/>
      <c r="C90" s="40"/>
      <c r="D90" s="40"/>
      <c r="E90" s="40"/>
      <c r="F90" s="40"/>
      <c r="G90" s="41"/>
      <c r="H90" s="42"/>
    </row>
    <row r="91" ht="30">
      <c r="A91" s="28">
        <v>69</v>
      </c>
      <c r="B91" s="43" t="s">
        <v>124</v>
      </c>
      <c r="C91" s="44" t="s">
        <v>93</v>
      </c>
      <c r="D91" s="45" t="s">
        <v>94</v>
      </c>
      <c r="E91" s="28">
        <v>1</v>
      </c>
      <c r="F91" s="49">
        <v>6946.2399999999998</v>
      </c>
      <c r="G91" s="47">
        <f t="shared" si="1"/>
        <v>8474.4128000000001</v>
      </c>
    </row>
    <row r="92" ht="60">
      <c r="A92" s="28">
        <v>70</v>
      </c>
      <c r="B92" s="43" t="s">
        <v>125</v>
      </c>
      <c r="C92" s="44" t="s">
        <v>126</v>
      </c>
      <c r="D92" s="45" t="s">
        <v>94</v>
      </c>
      <c r="E92" s="28">
        <v>1</v>
      </c>
      <c r="F92" s="49">
        <v>23154.119999999999</v>
      </c>
      <c r="G92" s="47">
        <f t="shared" si="1"/>
        <v>28248.026399999999</v>
      </c>
    </row>
    <row r="93" ht="30">
      <c r="A93" s="28">
        <v>71</v>
      </c>
      <c r="B93" s="43" t="s">
        <v>127</v>
      </c>
      <c r="C93" s="44" t="s">
        <v>93</v>
      </c>
      <c r="D93" s="45" t="s">
        <v>94</v>
      </c>
      <c r="E93" s="28">
        <v>1</v>
      </c>
      <c r="F93" s="49">
        <v>8598.1299999999992</v>
      </c>
      <c r="G93" s="47">
        <f t="shared" si="1"/>
        <v>10489.718599999998</v>
      </c>
    </row>
    <row r="94" ht="64.5" customHeight="1">
      <c r="A94" s="28">
        <v>72</v>
      </c>
      <c r="B94" s="43" t="s">
        <v>128</v>
      </c>
      <c r="C94" s="44" t="s">
        <v>126</v>
      </c>
      <c r="D94" s="45" t="s">
        <v>94</v>
      </c>
      <c r="E94" s="28">
        <v>1</v>
      </c>
      <c r="F94" s="49">
        <v>28660.380000000001</v>
      </c>
      <c r="G94" s="47">
        <f t="shared" si="1"/>
        <v>34965.6636</v>
      </c>
    </row>
    <row r="95" ht="30">
      <c r="A95" s="28">
        <v>73</v>
      </c>
      <c r="B95" s="43" t="s">
        <v>129</v>
      </c>
      <c r="C95" s="44" t="s">
        <v>93</v>
      </c>
      <c r="D95" s="45" t="s">
        <v>94</v>
      </c>
      <c r="E95" s="28">
        <v>1</v>
      </c>
      <c r="F95" s="49">
        <v>11977.16</v>
      </c>
      <c r="G95" s="47">
        <f t="shared" si="1"/>
        <v>14612.135199999999</v>
      </c>
    </row>
    <row r="96" ht="66.75" customHeight="1">
      <c r="A96" s="28">
        <v>74</v>
      </c>
      <c r="B96" s="43" t="s">
        <v>130</v>
      </c>
      <c r="C96" s="44" t="s">
        <v>126</v>
      </c>
      <c r="D96" s="45" t="s">
        <v>94</v>
      </c>
      <c r="E96" s="28">
        <v>1</v>
      </c>
      <c r="F96" s="49">
        <v>39923.809999999998</v>
      </c>
      <c r="G96" s="47">
        <f t="shared" si="1"/>
        <v>48707.048199999997</v>
      </c>
    </row>
    <row r="97" ht="30">
      <c r="A97" s="28">
        <v>75</v>
      </c>
      <c r="B97" s="43" t="s">
        <v>131</v>
      </c>
      <c r="C97" s="44" t="s">
        <v>93</v>
      </c>
      <c r="D97" s="45" t="s">
        <v>94</v>
      </c>
      <c r="E97" s="28">
        <v>1</v>
      </c>
      <c r="F97" s="49">
        <v>7974.1000000000004</v>
      </c>
      <c r="G97" s="47">
        <f t="shared" si="1"/>
        <v>9728.402</v>
      </c>
    </row>
    <row r="98" ht="68.25" customHeight="1">
      <c r="A98" s="28">
        <v>76</v>
      </c>
      <c r="B98" s="43" t="s">
        <v>132</v>
      </c>
      <c r="C98" s="44" t="s">
        <v>126</v>
      </c>
      <c r="D98" s="45" t="s">
        <v>94</v>
      </c>
      <c r="E98" s="28">
        <v>1</v>
      </c>
      <c r="F98" s="49">
        <v>26580.41</v>
      </c>
      <c r="G98" s="47">
        <f t="shared" si="1"/>
        <v>32428.100200000001</v>
      </c>
    </row>
    <row r="99" ht="30">
      <c r="A99" s="28">
        <v>77</v>
      </c>
      <c r="B99" s="43" t="s">
        <v>133</v>
      </c>
      <c r="C99" s="44" t="s">
        <v>93</v>
      </c>
      <c r="D99" s="45" t="s">
        <v>94</v>
      </c>
      <c r="E99" s="28">
        <v>1</v>
      </c>
      <c r="F99" s="49">
        <v>9738.3099999999995</v>
      </c>
      <c r="G99" s="47">
        <f t="shared" si="1"/>
        <v>11880.7382</v>
      </c>
    </row>
    <row r="100" ht="68.25" customHeight="1">
      <c r="A100" s="28">
        <v>78</v>
      </c>
      <c r="B100" s="43" t="s">
        <v>134</v>
      </c>
      <c r="C100" s="44" t="s">
        <v>126</v>
      </c>
      <c r="D100" s="45" t="s">
        <v>94</v>
      </c>
      <c r="E100" s="28">
        <v>1</v>
      </c>
      <c r="F100" s="49">
        <v>32461.009999999998</v>
      </c>
      <c r="G100" s="47">
        <f t="shared" ref="G100:G163" si="2">F100*1.22</f>
        <v>39602.432199999996</v>
      </c>
    </row>
    <row r="101" ht="30">
      <c r="A101" s="28">
        <v>79</v>
      </c>
      <c r="B101" s="43" t="s">
        <v>135</v>
      </c>
      <c r="C101" s="44" t="s">
        <v>93</v>
      </c>
      <c r="D101" s="45" t="s">
        <v>94</v>
      </c>
      <c r="E101" s="28">
        <v>1</v>
      </c>
      <c r="F101" s="49">
        <v>13323.139999999999</v>
      </c>
      <c r="G101" s="47">
        <f t="shared" si="2"/>
        <v>16254.230799999999</v>
      </c>
    </row>
    <row r="102" ht="74.25" customHeight="1">
      <c r="A102" s="28">
        <v>80</v>
      </c>
      <c r="B102" s="43" t="s">
        <v>136</v>
      </c>
      <c r="C102" s="44" t="s">
        <v>126</v>
      </c>
      <c r="D102" s="45" t="s">
        <v>94</v>
      </c>
      <c r="E102" s="28">
        <v>1</v>
      </c>
      <c r="F102" s="49">
        <v>44410.400000000001</v>
      </c>
      <c r="G102" s="47">
        <f t="shared" si="2"/>
        <v>54180.688000000002</v>
      </c>
    </row>
    <row r="103" s="38" customFormat="1" ht="21">
      <c r="A103" s="39" t="s">
        <v>137</v>
      </c>
      <c r="B103" s="40"/>
      <c r="C103" s="40"/>
      <c r="D103" s="40"/>
      <c r="E103" s="40"/>
      <c r="F103" s="40"/>
      <c r="G103" s="41"/>
      <c r="H103" s="42"/>
    </row>
    <row r="104" ht="45">
      <c r="A104" s="28">
        <v>81</v>
      </c>
      <c r="B104" s="43" t="s">
        <v>138</v>
      </c>
      <c r="C104" s="44" t="s">
        <v>93</v>
      </c>
      <c r="D104" s="45" t="s">
        <v>94</v>
      </c>
      <c r="E104" s="28">
        <v>1</v>
      </c>
      <c r="F104" s="49">
        <v>30216.629939999995</v>
      </c>
      <c r="G104" s="47">
        <f t="shared" si="2"/>
        <v>36864.288526799995</v>
      </c>
      <c r="H104" s="8"/>
    </row>
    <row r="105" ht="66" customHeight="1">
      <c r="A105" s="28">
        <v>82</v>
      </c>
      <c r="B105" s="43" t="s">
        <v>139</v>
      </c>
      <c r="C105" s="44" t="s">
        <v>140</v>
      </c>
      <c r="D105" s="45" t="s">
        <v>94</v>
      </c>
      <c r="E105" s="28">
        <v>1</v>
      </c>
      <c r="F105" s="49">
        <v>100722.07820999999</v>
      </c>
      <c r="G105" s="47">
        <f t="shared" si="2"/>
        <v>122880.93541619999</v>
      </c>
      <c r="H105" s="8"/>
    </row>
    <row r="106" ht="45">
      <c r="A106" s="28">
        <v>83</v>
      </c>
      <c r="B106" s="43" t="s">
        <v>141</v>
      </c>
      <c r="C106" s="44" t="s">
        <v>93</v>
      </c>
      <c r="D106" s="45" t="s">
        <v>94</v>
      </c>
      <c r="E106" s="28">
        <v>1</v>
      </c>
      <c r="F106" s="49">
        <v>45356.390744999997</v>
      </c>
      <c r="G106" s="47">
        <f t="shared" si="2"/>
        <v>55334.796708899994</v>
      </c>
      <c r="H106" s="8"/>
    </row>
    <row r="107" ht="66" customHeight="1">
      <c r="A107" s="28">
        <v>84</v>
      </c>
      <c r="B107" s="43" t="s">
        <v>142</v>
      </c>
      <c r="C107" s="44" t="s">
        <v>140</v>
      </c>
      <c r="D107" s="45" t="s">
        <v>94</v>
      </c>
      <c r="E107" s="28">
        <v>1</v>
      </c>
      <c r="F107" s="49">
        <v>151187.92596999998</v>
      </c>
      <c r="G107" s="47">
        <f t="shared" si="2"/>
        <v>184449.26968339997</v>
      </c>
      <c r="H107" s="8"/>
    </row>
    <row r="108" ht="45">
      <c r="A108" s="28">
        <v>85</v>
      </c>
      <c r="B108" s="43" t="s">
        <v>143</v>
      </c>
      <c r="C108" s="44" t="s">
        <v>93</v>
      </c>
      <c r="D108" s="45" t="s">
        <v>94</v>
      </c>
      <c r="E108" s="28">
        <v>1</v>
      </c>
      <c r="F108" s="49">
        <v>32753.929919999995</v>
      </c>
      <c r="G108" s="47">
        <f t="shared" si="2"/>
        <v>39959.794502399993</v>
      </c>
      <c r="H108" s="8"/>
    </row>
    <row r="109" ht="66" customHeight="1">
      <c r="A109" s="28">
        <v>86</v>
      </c>
      <c r="B109" s="43" t="s">
        <v>144</v>
      </c>
      <c r="C109" s="44" t="s">
        <v>140</v>
      </c>
      <c r="D109" s="45" t="s">
        <v>94</v>
      </c>
      <c r="E109" s="28">
        <v>1</v>
      </c>
      <c r="F109" s="49">
        <v>109179.79878499999</v>
      </c>
      <c r="G109" s="47">
        <f t="shared" si="2"/>
        <v>133199.35451769998</v>
      </c>
      <c r="H109" s="8"/>
    </row>
    <row r="110" ht="45">
      <c r="A110" s="28">
        <v>87</v>
      </c>
      <c r="B110" s="43" t="s">
        <v>145</v>
      </c>
      <c r="C110" s="44" t="s">
        <v>93</v>
      </c>
      <c r="D110" s="45" t="s">
        <v>94</v>
      </c>
      <c r="E110" s="28">
        <v>1</v>
      </c>
      <c r="F110" s="49">
        <v>35244.994914999996</v>
      </c>
      <c r="G110" s="47">
        <f t="shared" si="2"/>
        <v>42998.893796299992</v>
      </c>
      <c r="H110" s="8"/>
    </row>
    <row r="111" ht="66" customHeight="1">
      <c r="A111" s="28">
        <v>88</v>
      </c>
      <c r="B111" s="43" t="s">
        <v>146</v>
      </c>
      <c r="C111" s="44" t="s">
        <v>140</v>
      </c>
      <c r="D111" s="45" t="s">
        <v>94</v>
      </c>
      <c r="E111" s="28">
        <v>1</v>
      </c>
      <c r="F111" s="49">
        <v>117483.26960499999</v>
      </c>
      <c r="G111" s="47">
        <f t="shared" si="2"/>
        <v>143329.58891809999</v>
      </c>
      <c r="H111" s="8"/>
    </row>
    <row r="112" ht="45">
      <c r="A112" s="28">
        <v>89</v>
      </c>
      <c r="B112" s="43" t="s">
        <v>147</v>
      </c>
      <c r="C112" s="44" t="s">
        <v>93</v>
      </c>
      <c r="D112" s="45" t="s">
        <v>94</v>
      </c>
      <c r="E112" s="28">
        <v>1</v>
      </c>
      <c r="F112" s="49">
        <v>47921.908855000001</v>
      </c>
      <c r="G112" s="47">
        <f t="shared" si="2"/>
        <v>58464.728803099999</v>
      </c>
      <c r="H112" s="8"/>
    </row>
    <row r="113" ht="60">
      <c r="A113" s="28">
        <v>90</v>
      </c>
      <c r="B113" s="43" t="s">
        <v>148</v>
      </c>
      <c r="C113" s="44" t="s">
        <v>140</v>
      </c>
      <c r="D113" s="45" t="s">
        <v>94</v>
      </c>
      <c r="E113" s="28">
        <v>1</v>
      </c>
      <c r="F113" s="49">
        <v>159739.68178999997</v>
      </c>
      <c r="G113" s="47">
        <f t="shared" si="2"/>
        <v>194882.41178379997</v>
      </c>
      <c r="H113" s="8"/>
    </row>
    <row r="114" ht="45">
      <c r="A114" s="28">
        <v>91</v>
      </c>
      <c r="B114" s="43" t="s">
        <v>149</v>
      </c>
      <c r="C114" s="44" t="s">
        <v>93</v>
      </c>
      <c r="D114" s="45" t="s">
        <v>94</v>
      </c>
      <c r="E114" s="28">
        <v>1</v>
      </c>
      <c r="F114" s="49">
        <v>49894.068994999994</v>
      </c>
      <c r="G114" s="47">
        <f t="shared" si="2"/>
        <v>60870.764173899988</v>
      </c>
      <c r="H114" s="8"/>
    </row>
    <row r="115" ht="60">
      <c r="A115" s="28">
        <v>92</v>
      </c>
      <c r="B115" s="43" t="s">
        <v>150</v>
      </c>
      <c r="C115" s="44" t="s">
        <v>140</v>
      </c>
      <c r="D115" s="45" t="s">
        <v>94</v>
      </c>
      <c r="E115" s="28">
        <v>1</v>
      </c>
      <c r="F115" s="49">
        <v>166313.62088999999</v>
      </c>
      <c r="G115" s="47">
        <f t="shared" si="2"/>
        <v>202902.61748579997</v>
      </c>
      <c r="H115" s="8"/>
    </row>
    <row r="116" s="38" customFormat="1" ht="15" customHeight="1">
      <c r="A116" s="39" t="s">
        <v>151</v>
      </c>
      <c r="B116" s="40"/>
      <c r="C116" s="40"/>
      <c r="D116" s="40"/>
      <c r="E116" s="40"/>
      <c r="F116" s="40"/>
      <c r="G116" s="41"/>
      <c r="H116" s="42"/>
    </row>
    <row r="117" ht="30">
      <c r="A117" s="28">
        <v>93</v>
      </c>
      <c r="B117" s="43" t="s">
        <v>152</v>
      </c>
      <c r="C117" s="44" t="s">
        <v>93</v>
      </c>
      <c r="D117" s="45" t="s">
        <v>94</v>
      </c>
      <c r="E117" s="28">
        <v>1</v>
      </c>
      <c r="F117" s="49">
        <v>2452.36492</v>
      </c>
      <c r="G117" s="47">
        <f t="shared" si="2"/>
        <v>2991.8852023999998</v>
      </c>
      <c r="H117" s="8"/>
    </row>
    <row r="118" ht="30">
      <c r="A118" s="28">
        <v>94</v>
      </c>
      <c r="B118" s="43" t="s">
        <v>153</v>
      </c>
      <c r="C118" s="55" t="s">
        <v>154</v>
      </c>
      <c r="D118" s="45" t="s">
        <v>94</v>
      </c>
      <c r="E118" s="28">
        <v>1</v>
      </c>
      <c r="F118" s="49">
        <v>8174.5569299999988</v>
      </c>
      <c r="G118" s="47">
        <f t="shared" si="2"/>
        <v>9972.9594545999989</v>
      </c>
      <c r="H118" s="8"/>
    </row>
    <row r="119" ht="30">
      <c r="A119" s="28">
        <v>95</v>
      </c>
      <c r="B119" s="43" t="s">
        <v>155</v>
      </c>
      <c r="C119" s="44" t="s">
        <v>93</v>
      </c>
      <c r="D119" s="45" t="s">
        <v>94</v>
      </c>
      <c r="E119" s="28">
        <v>1</v>
      </c>
      <c r="F119" s="49">
        <v>2505.5842699999998</v>
      </c>
      <c r="G119" s="47">
        <f t="shared" si="2"/>
        <v>3056.8128093999999</v>
      </c>
      <c r="H119" s="8"/>
    </row>
    <row r="120" ht="30">
      <c r="A120" s="28">
        <v>96</v>
      </c>
      <c r="B120" s="43" t="s">
        <v>156</v>
      </c>
      <c r="C120" s="55" t="s">
        <v>154</v>
      </c>
      <c r="D120" s="45" t="s">
        <v>94</v>
      </c>
      <c r="E120" s="28">
        <v>1</v>
      </c>
      <c r="F120" s="49">
        <v>8351.8971899999997</v>
      </c>
      <c r="G120" s="47">
        <f t="shared" si="2"/>
        <v>10189.3145718</v>
      </c>
      <c r="H120" s="8"/>
    </row>
    <row r="121" ht="30">
      <c r="A121" s="28">
        <v>97</v>
      </c>
      <c r="B121" s="43" t="s">
        <v>157</v>
      </c>
      <c r="C121" s="44" t="s">
        <v>93</v>
      </c>
      <c r="D121" s="45" t="s">
        <v>94</v>
      </c>
      <c r="E121" s="28">
        <v>1</v>
      </c>
      <c r="F121" s="49">
        <v>3010.2073399999999</v>
      </c>
      <c r="G121" s="47">
        <f t="shared" si="2"/>
        <v>3672.4529548</v>
      </c>
      <c r="H121" s="8"/>
    </row>
    <row r="122" ht="30">
      <c r="A122" s="28">
        <v>98</v>
      </c>
      <c r="B122" s="43" t="s">
        <v>158</v>
      </c>
      <c r="C122" s="55" t="s">
        <v>154</v>
      </c>
      <c r="D122" s="45" t="s">
        <v>94</v>
      </c>
      <c r="E122" s="28">
        <v>1</v>
      </c>
      <c r="F122" s="49">
        <v>10034.082039999999</v>
      </c>
      <c r="G122" s="47">
        <f t="shared" si="2"/>
        <v>12241.580088799999</v>
      </c>
      <c r="H122" s="8"/>
    </row>
    <row r="123" ht="30">
      <c r="A123" s="28">
        <v>99</v>
      </c>
      <c r="B123" s="43" t="s">
        <v>159</v>
      </c>
      <c r="C123" s="44" t="s">
        <v>93</v>
      </c>
      <c r="D123" s="45" t="s">
        <v>94</v>
      </c>
      <c r="E123" s="28">
        <v>1</v>
      </c>
      <c r="F123" s="49">
        <v>3966.3312849999998</v>
      </c>
      <c r="G123" s="47">
        <f t="shared" si="2"/>
        <v>4838.9241677</v>
      </c>
      <c r="H123" s="8"/>
    </row>
    <row r="124" ht="30">
      <c r="A124" s="28">
        <v>100</v>
      </c>
      <c r="B124" s="43" t="s">
        <v>160</v>
      </c>
      <c r="C124" s="55" t="s">
        <v>154</v>
      </c>
      <c r="D124" s="45" t="s">
        <v>94</v>
      </c>
      <c r="E124" s="28">
        <v>1</v>
      </c>
      <c r="F124" s="49">
        <v>13221.143864999998</v>
      </c>
      <c r="G124" s="47">
        <f t="shared" si="2"/>
        <v>16129.795515299997</v>
      </c>
      <c r="H124" s="8"/>
    </row>
    <row r="125" ht="30">
      <c r="A125" s="28">
        <v>101</v>
      </c>
      <c r="B125" s="43" t="s">
        <v>161</v>
      </c>
      <c r="C125" s="44" t="s">
        <v>93</v>
      </c>
      <c r="D125" s="45" t="s">
        <v>94</v>
      </c>
      <c r="E125" s="28">
        <v>1</v>
      </c>
      <c r="F125" s="49">
        <v>5453.7203599999993</v>
      </c>
      <c r="G125" s="47">
        <f t="shared" si="2"/>
        <v>6653.5388391999986</v>
      </c>
      <c r="H125" s="8"/>
    </row>
    <row r="126" ht="30">
      <c r="A126" s="28">
        <v>102</v>
      </c>
      <c r="B126" s="43" t="s">
        <v>162</v>
      </c>
      <c r="C126" s="55" t="s">
        <v>154</v>
      </c>
      <c r="D126" s="45" t="s">
        <v>94</v>
      </c>
      <c r="E126" s="28">
        <v>1</v>
      </c>
      <c r="F126" s="49">
        <v>18179.093054999998</v>
      </c>
      <c r="G126" s="47">
        <f t="shared" si="2"/>
        <v>22178.493527099996</v>
      </c>
      <c r="H126" s="8"/>
    </row>
    <row r="127" s="38" customFormat="1" ht="21">
      <c r="A127" s="39" t="s">
        <v>163</v>
      </c>
      <c r="B127" s="40"/>
      <c r="C127" s="40"/>
      <c r="D127" s="40"/>
      <c r="E127" s="40"/>
      <c r="F127" s="40"/>
      <c r="G127" s="41"/>
      <c r="H127" s="42"/>
    </row>
    <row r="128" ht="30">
      <c r="A128" s="28">
        <v>103</v>
      </c>
      <c r="B128" s="43" t="s">
        <v>164</v>
      </c>
      <c r="C128" s="51" t="s">
        <v>93</v>
      </c>
      <c r="D128" s="45" t="s">
        <v>94</v>
      </c>
      <c r="E128" s="28">
        <v>1</v>
      </c>
      <c r="F128" s="49">
        <v>8665.0385499999993</v>
      </c>
      <c r="G128" s="47">
        <f t="shared" si="2"/>
        <v>10571.347030999999</v>
      </c>
      <c r="H128" s="8"/>
    </row>
    <row r="129" ht="96" customHeight="1">
      <c r="A129" s="28">
        <v>104</v>
      </c>
      <c r="B129" s="43" t="s">
        <v>165</v>
      </c>
      <c r="C129" s="51" t="s">
        <v>59</v>
      </c>
      <c r="D129" s="45" t="s">
        <v>94</v>
      </c>
      <c r="E129" s="28">
        <v>1</v>
      </c>
      <c r="F129" s="49">
        <v>28883.447439999996</v>
      </c>
      <c r="G129" s="47">
        <f t="shared" si="2"/>
        <v>35237.805876799997</v>
      </c>
      <c r="H129" s="8"/>
    </row>
    <row r="130" ht="31.5">
      <c r="A130" s="28">
        <v>105</v>
      </c>
      <c r="B130" s="43" t="s">
        <v>166</v>
      </c>
      <c r="C130" s="51" t="s">
        <v>93</v>
      </c>
      <c r="D130" s="45" t="s">
        <v>94</v>
      </c>
      <c r="E130" s="28">
        <v>1</v>
      </c>
      <c r="F130" s="49">
        <v>9631.9898799999992</v>
      </c>
      <c r="G130" s="47">
        <f t="shared" si="2"/>
        <v>11751.027653599998</v>
      </c>
      <c r="H130" s="8"/>
    </row>
    <row r="131" ht="96" customHeight="1">
      <c r="A131" s="28">
        <v>106</v>
      </c>
      <c r="B131" s="43" t="s">
        <v>167</v>
      </c>
      <c r="C131" s="56" t="s">
        <v>168</v>
      </c>
      <c r="D131" s="45" t="s">
        <v>94</v>
      </c>
      <c r="E131" s="28">
        <v>1</v>
      </c>
      <c r="F131" s="49">
        <v>32106.640129999996</v>
      </c>
      <c r="G131" s="47">
        <f t="shared" si="2"/>
        <v>39170.100958599993</v>
      </c>
      <c r="H131" s="8"/>
    </row>
    <row r="132" ht="31.5">
      <c r="A132" s="28">
        <v>107</v>
      </c>
      <c r="B132" s="43" t="s">
        <v>169</v>
      </c>
      <c r="C132" s="51" t="s">
        <v>93</v>
      </c>
      <c r="D132" s="45" t="s">
        <v>94</v>
      </c>
      <c r="E132" s="28">
        <v>1</v>
      </c>
      <c r="F132" s="49">
        <v>4360.7374049999999</v>
      </c>
      <c r="G132" s="47">
        <f t="shared" si="2"/>
        <v>5320.0996341</v>
      </c>
      <c r="H132" s="8"/>
    </row>
    <row r="133" ht="66" customHeight="1">
      <c r="A133" s="28">
        <v>108</v>
      </c>
      <c r="B133" s="43" t="s">
        <v>170</v>
      </c>
      <c r="C133" s="56" t="s">
        <v>171</v>
      </c>
      <c r="D133" s="45" t="s">
        <v>94</v>
      </c>
      <c r="E133" s="28">
        <v>1</v>
      </c>
      <c r="F133" s="49">
        <v>14535.823734999998</v>
      </c>
      <c r="G133" s="47">
        <f t="shared" si="2"/>
        <v>17733.704956699996</v>
      </c>
      <c r="H133" s="8"/>
    </row>
    <row r="134" ht="31.5">
      <c r="A134" s="28">
        <v>109</v>
      </c>
      <c r="B134" s="43" t="s">
        <v>172</v>
      </c>
      <c r="C134" s="51" t="s">
        <v>93</v>
      </c>
      <c r="D134" s="45" t="s">
        <v>94</v>
      </c>
      <c r="E134" s="28">
        <v>1</v>
      </c>
      <c r="F134" s="49">
        <v>4900.6817149999997</v>
      </c>
      <c r="G134" s="47">
        <f t="shared" si="2"/>
        <v>5978.8316922999993</v>
      </c>
      <c r="H134" s="8"/>
    </row>
    <row r="135" ht="52.5" customHeight="1">
      <c r="A135" s="28">
        <v>110</v>
      </c>
      <c r="B135" s="43" t="s">
        <v>173</v>
      </c>
      <c r="C135" s="56" t="s">
        <v>174</v>
      </c>
      <c r="D135" s="45" t="s">
        <v>94</v>
      </c>
      <c r="E135" s="28">
        <v>1</v>
      </c>
      <c r="F135" s="49">
        <v>16335.609314999998</v>
      </c>
      <c r="G135" s="47">
        <f t="shared" si="2"/>
        <v>19929.443364299997</v>
      </c>
      <c r="H135" s="8"/>
    </row>
    <row r="136" ht="31.5">
      <c r="A136" s="28">
        <v>111</v>
      </c>
      <c r="B136" s="43" t="s">
        <v>175</v>
      </c>
      <c r="C136" s="51" t="s">
        <v>93</v>
      </c>
      <c r="D136" s="45" t="s">
        <v>94</v>
      </c>
      <c r="E136" s="28">
        <v>1</v>
      </c>
      <c r="F136" s="49">
        <v>6834.616759999999</v>
      </c>
      <c r="G136" s="47">
        <f t="shared" si="2"/>
        <v>8338.2324471999982</v>
      </c>
      <c r="H136" s="8"/>
    </row>
    <row r="137" ht="66.75" customHeight="1">
      <c r="A137" s="28">
        <v>112</v>
      </c>
      <c r="B137" s="43" t="s">
        <v>176</v>
      </c>
      <c r="C137" s="56" t="s">
        <v>171</v>
      </c>
      <c r="D137" s="45" t="s">
        <v>94</v>
      </c>
      <c r="E137" s="28">
        <v>1</v>
      </c>
      <c r="F137" s="49">
        <v>22782.048669999996</v>
      </c>
      <c r="G137" s="47">
        <f t="shared" si="2"/>
        <v>27794.099377399994</v>
      </c>
      <c r="H137" s="8"/>
    </row>
    <row r="138" ht="21" customHeight="1">
      <c r="A138" s="39" t="s">
        <v>177</v>
      </c>
      <c r="B138" s="40"/>
      <c r="C138" s="40"/>
      <c r="D138" s="40"/>
      <c r="E138" s="40"/>
      <c r="F138" s="40"/>
      <c r="G138" s="41"/>
    </row>
    <row r="139" ht="31.5">
      <c r="A139" s="28">
        <v>113</v>
      </c>
      <c r="B139" s="43" t="s">
        <v>178</v>
      </c>
      <c r="C139" s="44" t="s">
        <v>93</v>
      </c>
      <c r="D139" s="45" t="s">
        <v>94</v>
      </c>
      <c r="E139" s="28">
        <v>1</v>
      </c>
      <c r="F139" s="49">
        <v>11186.772139999999</v>
      </c>
      <c r="G139" s="47">
        <f t="shared" si="2"/>
        <v>13647.862010799998</v>
      </c>
      <c r="H139" s="8"/>
    </row>
    <row r="140" ht="63">
      <c r="A140" s="28">
        <v>114</v>
      </c>
      <c r="B140" s="43" t="s">
        <v>179</v>
      </c>
      <c r="C140" s="55" t="s">
        <v>180</v>
      </c>
      <c r="D140" s="45" t="s">
        <v>94</v>
      </c>
      <c r="E140" s="28">
        <v>1</v>
      </c>
      <c r="F140" s="49">
        <v>37289.179295000002</v>
      </c>
      <c r="G140" s="47">
        <f t="shared" si="2"/>
        <v>45492.798739899998</v>
      </c>
      <c r="H140" s="8"/>
    </row>
    <row r="141" ht="31.5">
      <c r="A141" s="28">
        <v>115</v>
      </c>
      <c r="B141" s="43" t="s">
        <v>181</v>
      </c>
      <c r="C141" s="44" t="s">
        <v>93</v>
      </c>
      <c r="D141" s="45" t="s">
        <v>94</v>
      </c>
      <c r="E141" s="28">
        <v>1</v>
      </c>
      <c r="F141" s="49">
        <v>12801.01326</v>
      </c>
      <c r="G141" s="47">
        <f t="shared" si="2"/>
        <v>15617.236177199999</v>
      </c>
      <c r="H141" s="8"/>
    </row>
    <row r="142" ht="63">
      <c r="A142" s="28">
        <v>116</v>
      </c>
      <c r="B142" s="43" t="s">
        <v>182</v>
      </c>
      <c r="C142" s="55" t="s">
        <v>180</v>
      </c>
      <c r="D142" s="45" t="s">
        <v>94</v>
      </c>
      <c r="E142" s="28">
        <v>1</v>
      </c>
      <c r="F142" s="49">
        <v>42669.979429999999</v>
      </c>
      <c r="G142" s="47">
        <f t="shared" si="2"/>
        <v>52057.374904600001</v>
      </c>
      <c r="H142" s="8"/>
    </row>
    <row r="143" ht="31.5">
      <c r="A143" s="28">
        <v>117</v>
      </c>
      <c r="B143" s="43" t="s">
        <v>183</v>
      </c>
      <c r="C143" s="44" t="s">
        <v>93</v>
      </c>
      <c r="D143" s="45" t="s">
        <v>94</v>
      </c>
      <c r="E143" s="28">
        <v>1</v>
      </c>
      <c r="F143" s="49">
        <v>5893.7677399999993</v>
      </c>
      <c r="G143" s="47">
        <f t="shared" si="2"/>
        <v>7190.3966427999994</v>
      </c>
      <c r="H143" s="8"/>
    </row>
    <row r="144" ht="63">
      <c r="A144" s="28">
        <v>118</v>
      </c>
      <c r="B144" s="43" t="s">
        <v>184</v>
      </c>
      <c r="C144" s="55" t="s">
        <v>180</v>
      </c>
      <c r="D144" s="45" t="s">
        <v>94</v>
      </c>
      <c r="E144" s="28">
        <v>1</v>
      </c>
      <c r="F144" s="49">
        <v>19645.928449999996</v>
      </c>
      <c r="G144" s="47">
        <f t="shared" si="2"/>
        <v>23968.032708999996</v>
      </c>
      <c r="H144" s="8"/>
    </row>
    <row r="145" ht="31.5">
      <c r="A145" s="28">
        <v>119</v>
      </c>
      <c r="B145" s="43" t="s">
        <v>185</v>
      </c>
      <c r="C145" s="44" t="s">
        <v>93</v>
      </c>
      <c r="D145" s="45" t="s">
        <v>94</v>
      </c>
      <c r="E145" s="28">
        <v>1</v>
      </c>
      <c r="F145" s="49">
        <v>7489.2039699999996</v>
      </c>
      <c r="G145" s="47">
        <f t="shared" si="2"/>
        <v>9136.8288433999987</v>
      </c>
      <c r="H145" s="8"/>
    </row>
    <row r="146" ht="63">
      <c r="A146" s="28">
        <v>120</v>
      </c>
      <c r="B146" s="43" t="s">
        <v>186</v>
      </c>
      <c r="C146" s="55" t="s">
        <v>180</v>
      </c>
      <c r="D146" s="45" t="s">
        <v>94</v>
      </c>
      <c r="E146" s="28">
        <v>1</v>
      </c>
      <c r="F146" s="49">
        <v>24964.009634999995</v>
      </c>
      <c r="G146" s="47">
        <f t="shared" si="2"/>
        <v>30456.091754699992</v>
      </c>
      <c r="H146" s="8"/>
    </row>
    <row r="147" ht="33" customHeight="1">
      <c r="A147" s="28">
        <v>121</v>
      </c>
      <c r="B147" s="43" t="s">
        <v>187</v>
      </c>
      <c r="C147" s="44" t="s">
        <v>93</v>
      </c>
      <c r="D147" s="45" t="s">
        <v>94</v>
      </c>
      <c r="E147" s="28">
        <v>1</v>
      </c>
      <c r="F147" s="49">
        <v>11186.772139999999</v>
      </c>
      <c r="G147" s="47">
        <f t="shared" si="2"/>
        <v>13647.862010799998</v>
      </c>
      <c r="H147" s="8"/>
    </row>
    <row r="148" ht="63">
      <c r="A148" s="28">
        <v>122</v>
      </c>
      <c r="B148" s="43" t="s">
        <v>188</v>
      </c>
      <c r="C148" s="55" t="s">
        <v>180</v>
      </c>
      <c r="D148" s="45" t="s">
        <v>94</v>
      </c>
      <c r="E148" s="28">
        <v>1</v>
      </c>
      <c r="F148" s="49">
        <v>37289.179295000002</v>
      </c>
      <c r="G148" s="47">
        <f t="shared" si="2"/>
        <v>45492.798739899998</v>
      </c>
      <c r="H148" s="8"/>
    </row>
    <row r="149" ht="15.75" customHeight="1">
      <c r="A149" s="39" t="s">
        <v>189</v>
      </c>
      <c r="B149" s="40"/>
      <c r="C149" s="40"/>
      <c r="D149" s="40"/>
      <c r="E149" s="40"/>
      <c r="F149" s="40"/>
      <c r="G149" s="41"/>
    </row>
    <row r="150" ht="31.5">
      <c r="A150" s="28">
        <v>123</v>
      </c>
      <c r="B150" s="43" t="s">
        <v>190</v>
      </c>
      <c r="C150" s="44" t="s">
        <v>93</v>
      </c>
      <c r="D150" s="45" t="s">
        <v>94</v>
      </c>
      <c r="E150" s="28">
        <v>1</v>
      </c>
      <c r="F150" s="49">
        <v>8156.7883599999996</v>
      </c>
      <c r="G150" s="47">
        <f t="shared" si="2"/>
        <v>9951.2817992</v>
      </c>
      <c r="H150" s="8"/>
    </row>
    <row r="151" ht="94.5">
      <c r="A151" s="28">
        <v>124</v>
      </c>
      <c r="B151" s="43" t="s">
        <v>191</v>
      </c>
      <c r="C151" s="51" t="s">
        <v>192</v>
      </c>
      <c r="D151" s="45" t="s">
        <v>94</v>
      </c>
      <c r="E151" s="28">
        <v>1</v>
      </c>
      <c r="F151" s="49">
        <v>27189.355704999998</v>
      </c>
      <c r="G151" s="47">
        <f t="shared" si="2"/>
        <v>33171.013960099997</v>
      </c>
      <c r="H151" s="8"/>
    </row>
    <row r="152" ht="31.5">
      <c r="A152" s="28">
        <v>125</v>
      </c>
      <c r="B152" s="43" t="s">
        <v>193</v>
      </c>
      <c r="C152" s="44" t="s">
        <v>93</v>
      </c>
      <c r="D152" s="45" t="s">
        <v>94</v>
      </c>
      <c r="E152" s="28">
        <v>1</v>
      </c>
      <c r="F152" s="49">
        <v>9665.6486899999982</v>
      </c>
      <c r="G152" s="47">
        <f t="shared" si="2"/>
        <v>11792.091401799997</v>
      </c>
      <c r="H152" s="8"/>
    </row>
    <row r="153" ht="94.5">
      <c r="A153" s="28">
        <v>126</v>
      </c>
      <c r="B153" s="43" t="s">
        <v>194</v>
      </c>
      <c r="C153" s="51" t="s">
        <v>192</v>
      </c>
      <c r="D153" s="45" t="s">
        <v>94</v>
      </c>
      <c r="E153" s="28">
        <v>1</v>
      </c>
      <c r="F153" s="49">
        <v>32218.735409999998</v>
      </c>
      <c r="G153" s="47">
        <f t="shared" si="2"/>
        <v>39306.857200199993</v>
      </c>
      <c r="H153" s="8"/>
    </row>
    <row r="154" ht="31.5">
      <c r="A154" s="28">
        <v>127</v>
      </c>
      <c r="B154" s="43" t="s">
        <v>195</v>
      </c>
      <c r="C154" s="44" t="s">
        <v>93</v>
      </c>
      <c r="D154" s="45" t="s">
        <v>94</v>
      </c>
      <c r="E154" s="28">
        <v>1</v>
      </c>
      <c r="F154" s="49">
        <v>4111.3405199999997</v>
      </c>
      <c r="G154" s="47">
        <f t="shared" si="2"/>
        <v>5015.8354343999999</v>
      </c>
      <c r="H154" s="8"/>
    </row>
    <row r="155" ht="81.75" customHeight="1">
      <c r="A155" s="28">
        <v>128</v>
      </c>
      <c r="B155" s="43" t="s">
        <v>196</v>
      </c>
      <c r="C155" s="51" t="s">
        <v>192</v>
      </c>
      <c r="D155" s="45" t="s">
        <v>94</v>
      </c>
      <c r="E155" s="28">
        <v>1</v>
      </c>
      <c r="F155" s="49">
        <v>13704.446809999999</v>
      </c>
      <c r="G155" s="47">
        <f t="shared" si="2"/>
        <v>16719.425108199997</v>
      </c>
      <c r="H155" s="8"/>
    </row>
    <row r="156" ht="31.5">
      <c r="A156" s="28">
        <v>129</v>
      </c>
      <c r="B156" s="43" t="s">
        <v>197</v>
      </c>
      <c r="C156" s="44" t="s">
        <v>93</v>
      </c>
      <c r="D156" s="45" t="s">
        <v>94</v>
      </c>
      <c r="E156" s="28">
        <v>1</v>
      </c>
      <c r="F156" s="49">
        <v>6610.3290449999995</v>
      </c>
      <c r="G156" s="47">
        <f t="shared" si="2"/>
        <v>8064.6014348999988</v>
      </c>
      <c r="H156" s="8"/>
    </row>
    <row r="157" ht="82.5" customHeight="1">
      <c r="A157" s="28">
        <v>130</v>
      </c>
      <c r="B157" s="43" t="s">
        <v>198</v>
      </c>
      <c r="C157" s="44" t="s">
        <v>192</v>
      </c>
      <c r="D157" s="45" t="s">
        <v>94</v>
      </c>
      <c r="E157" s="28">
        <v>1</v>
      </c>
      <c r="F157" s="49">
        <v>22034.516509999998</v>
      </c>
      <c r="G157" s="47">
        <f t="shared" si="2"/>
        <v>26882.110142199996</v>
      </c>
      <c r="H157" s="8"/>
    </row>
    <row r="158" ht="15.75" customHeight="1">
      <c r="A158" s="39" t="s">
        <v>199</v>
      </c>
      <c r="B158" s="40"/>
      <c r="C158" s="40"/>
      <c r="D158" s="40"/>
      <c r="E158" s="40"/>
      <c r="F158" s="40"/>
      <c r="G158" s="41"/>
    </row>
    <row r="159" ht="47.25">
      <c r="A159" s="28">
        <v>131</v>
      </c>
      <c r="B159" s="43" t="s">
        <v>200</v>
      </c>
      <c r="C159" s="44" t="s">
        <v>93</v>
      </c>
      <c r="D159" s="45" t="s">
        <v>94</v>
      </c>
      <c r="E159" s="28">
        <v>1</v>
      </c>
      <c r="F159" s="49">
        <v>27577.641059999998</v>
      </c>
      <c r="G159" s="47">
        <f t="shared" si="2"/>
        <v>33644.722093199998</v>
      </c>
      <c r="H159" s="8"/>
    </row>
    <row r="160" ht="93.75" customHeight="1">
      <c r="A160" s="28">
        <v>132</v>
      </c>
      <c r="B160" s="43" t="s">
        <v>201</v>
      </c>
      <c r="C160" s="44" t="s">
        <v>192</v>
      </c>
      <c r="D160" s="45" t="s">
        <v>94</v>
      </c>
      <c r="E160" s="28">
        <v>1</v>
      </c>
      <c r="F160" s="49">
        <v>91925.39463499999</v>
      </c>
      <c r="G160" s="47">
        <f t="shared" si="2"/>
        <v>112148.98145469998</v>
      </c>
      <c r="H160" s="8"/>
    </row>
    <row r="161" ht="47.25">
      <c r="A161" s="28">
        <v>133</v>
      </c>
      <c r="B161" s="43" t="s">
        <v>202</v>
      </c>
      <c r="C161" s="44" t="s">
        <v>93</v>
      </c>
      <c r="D161" s="45" t="s">
        <v>94</v>
      </c>
      <c r="E161" s="28">
        <v>1</v>
      </c>
      <c r="F161" s="49">
        <v>43022.220279999994</v>
      </c>
      <c r="G161" s="47">
        <f t="shared" si="2"/>
        <v>52487.108741599994</v>
      </c>
      <c r="H161" s="8"/>
    </row>
    <row r="162" ht="78" customHeight="1">
      <c r="A162" s="28">
        <v>134</v>
      </c>
      <c r="B162" s="43" t="s">
        <v>203</v>
      </c>
      <c r="C162" s="44" t="s">
        <v>192</v>
      </c>
      <c r="D162" s="45" t="s">
        <v>94</v>
      </c>
      <c r="E162" s="28">
        <v>1</v>
      </c>
      <c r="F162" s="49">
        <v>143407.36494999999</v>
      </c>
      <c r="G162" s="47">
        <f t="shared" si="2"/>
        <v>174956.98523899997</v>
      </c>
      <c r="H162" s="8"/>
    </row>
    <row r="163" ht="47.25">
      <c r="A163" s="28">
        <v>135</v>
      </c>
      <c r="B163" s="43" t="s">
        <v>204</v>
      </c>
      <c r="C163" s="44" t="s">
        <v>93</v>
      </c>
      <c r="D163" s="45" t="s">
        <v>94</v>
      </c>
      <c r="E163" s="28">
        <v>1</v>
      </c>
      <c r="F163" s="49">
        <v>31304.377319999996</v>
      </c>
      <c r="G163" s="47">
        <f t="shared" si="2"/>
        <v>38191.340330399995</v>
      </c>
      <c r="H163" s="8"/>
    </row>
    <row r="164" ht="81.75" customHeight="1">
      <c r="A164" s="28">
        <v>136</v>
      </c>
      <c r="B164" s="43" t="s">
        <v>205</v>
      </c>
      <c r="C164" s="44" t="s">
        <v>192</v>
      </c>
      <c r="D164" s="45" t="s">
        <v>94</v>
      </c>
      <c r="E164" s="28">
        <v>1</v>
      </c>
      <c r="F164" s="49">
        <v>104347.94598999999</v>
      </c>
      <c r="G164" s="47">
        <f t="shared" ref="G164:G227" si="3">F164*1.22</f>
        <v>127304.49410779998</v>
      </c>
      <c r="H164" s="8"/>
    </row>
    <row r="165" ht="47.25">
      <c r="A165" s="28">
        <v>137</v>
      </c>
      <c r="B165" s="43" t="s">
        <v>206</v>
      </c>
      <c r="C165" s="44" t="s">
        <v>93</v>
      </c>
      <c r="D165" s="45" t="s">
        <v>94</v>
      </c>
      <c r="E165" s="28">
        <v>1</v>
      </c>
      <c r="F165" s="49">
        <v>46254.890979999996</v>
      </c>
      <c r="G165" s="47">
        <f t="shared" si="3"/>
        <v>56430.966995599993</v>
      </c>
      <c r="H165" s="8"/>
    </row>
    <row r="166" s="57" customFormat="1" ht="79.5" customHeight="1">
      <c r="A166" s="28">
        <v>138</v>
      </c>
      <c r="B166" s="43" t="s">
        <v>207</v>
      </c>
      <c r="C166" s="44" t="s">
        <v>192</v>
      </c>
      <c r="D166" s="45" t="s">
        <v>94</v>
      </c>
      <c r="E166" s="28">
        <v>1</v>
      </c>
      <c r="F166" s="49">
        <v>154182.98792499999</v>
      </c>
      <c r="G166" s="47">
        <f t="shared" si="3"/>
        <v>188103.2452685</v>
      </c>
      <c r="H166" s="8"/>
    </row>
    <row r="167" ht="18" customHeight="1">
      <c r="A167" s="39" t="s">
        <v>208</v>
      </c>
      <c r="B167" s="40"/>
      <c r="C167" s="40"/>
      <c r="D167" s="40"/>
      <c r="E167" s="40"/>
      <c r="F167" s="40"/>
      <c r="G167" s="41"/>
    </row>
    <row r="168" ht="31.5">
      <c r="A168" s="58">
        <v>139</v>
      </c>
      <c r="B168" s="43" t="s">
        <v>209</v>
      </c>
      <c r="C168" s="44" t="s">
        <v>93</v>
      </c>
      <c r="D168" s="45" t="s">
        <v>210</v>
      </c>
      <c r="E168" s="28">
        <v>1</v>
      </c>
      <c r="F168" s="49">
        <v>18018.258349999996</v>
      </c>
      <c r="G168" s="47">
        <f t="shared" si="3"/>
        <v>21982.275186999996</v>
      </c>
      <c r="H168" s="8"/>
    </row>
    <row r="169" ht="78" customHeight="1">
      <c r="A169" s="58">
        <v>140</v>
      </c>
      <c r="B169" s="43" t="s">
        <v>211</v>
      </c>
      <c r="C169" s="51" t="s">
        <v>192</v>
      </c>
      <c r="D169" s="45" t="s">
        <v>210</v>
      </c>
      <c r="E169" s="28">
        <v>1</v>
      </c>
      <c r="F169" s="49">
        <v>60060.89714999999</v>
      </c>
      <c r="G169" s="47">
        <f t="shared" si="3"/>
        <v>73274.29452299999</v>
      </c>
      <c r="H169" s="8"/>
    </row>
    <row r="170" ht="31.5">
      <c r="A170" s="58">
        <v>141</v>
      </c>
      <c r="B170" s="43" t="s">
        <v>212</v>
      </c>
      <c r="C170" s="44" t="s">
        <v>93</v>
      </c>
      <c r="D170" s="45" t="s">
        <v>210</v>
      </c>
      <c r="E170" s="28">
        <v>1</v>
      </c>
      <c r="F170" s="49">
        <v>27144.739969999999</v>
      </c>
      <c r="G170" s="47">
        <f t="shared" si="3"/>
        <v>33116.582763399994</v>
      </c>
      <c r="H170" s="8"/>
    </row>
    <row r="171" ht="78" customHeight="1">
      <c r="A171" s="58">
        <v>142</v>
      </c>
      <c r="B171" s="43" t="s">
        <v>213</v>
      </c>
      <c r="C171" s="51" t="s">
        <v>192</v>
      </c>
      <c r="D171" s="45" t="s">
        <v>210</v>
      </c>
      <c r="E171" s="28">
        <v>1</v>
      </c>
      <c r="F171" s="49">
        <v>90482.416190000004</v>
      </c>
      <c r="G171" s="47">
        <f t="shared" si="3"/>
        <v>110388.5477518</v>
      </c>
      <c r="H171" s="8"/>
    </row>
    <row r="172" ht="31.5">
      <c r="A172" s="58">
        <v>143</v>
      </c>
      <c r="B172" s="43" t="s">
        <v>214</v>
      </c>
      <c r="C172" s="44" t="s">
        <v>93</v>
      </c>
      <c r="D172" s="45" t="s">
        <v>210</v>
      </c>
      <c r="E172" s="28">
        <v>1</v>
      </c>
      <c r="F172" s="49">
        <v>9127.7230449999988</v>
      </c>
      <c r="G172" s="47">
        <f t="shared" si="3"/>
        <v>11135.822114899998</v>
      </c>
      <c r="H172" s="8"/>
    </row>
    <row r="173" ht="75.75" customHeight="1">
      <c r="A173" s="58">
        <v>144</v>
      </c>
      <c r="B173" s="43" t="s">
        <v>215</v>
      </c>
      <c r="C173" s="51" t="s">
        <v>192</v>
      </c>
      <c r="D173" s="45" t="s">
        <v>210</v>
      </c>
      <c r="E173" s="28">
        <v>1</v>
      </c>
      <c r="F173" s="49">
        <v>30425.793859999998</v>
      </c>
      <c r="G173" s="47">
        <f t="shared" si="3"/>
        <v>37119.4685092</v>
      </c>
      <c r="H173" s="8"/>
    </row>
    <row r="174" ht="31.5">
      <c r="A174" s="58">
        <v>145</v>
      </c>
      <c r="B174" s="43" t="s">
        <v>216</v>
      </c>
      <c r="C174" s="44" t="s">
        <v>93</v>
      </c>
      <c r="D174" s="45" t="s">
        <v>210</v>
      </c>
      <c r="E174" s="28">
        <v>1</v>
      </c>
      <c r="F174" s="49">
        <v>15144.920814999998</v>
      </c>
      <c r="G174" s="47">
        <f t="shared" si="3"/>
        <v>18476.803394299997</v>
      </c>
      <c r="H174" s="8"/>
    </row>
    <row r="175" ht="78" customHeight="1">
      <c r="A175" s="58">
        <v>146</v>
      </c>
      <c r="B175" s="43" t="s">
        <v>217</v>
      </c>
      <c r="C175" s="51" t="s">
        <v>192</v>
      </c>
      <c r="D175" s="45" t="s">
        <v>210</v>
      </c>
      <c r="E175" s="28">
        <v>1</v>
      </c>
      <c r="F175" s="49">
        <v>50483.065784999999</v>
      </c>
      <c r="G175" s="47">
        <f t="shared" si="3"/>
        <v>61589.340257699994</v>
      </c>
      <c r="H175" s="8"/>
    </row>
    <row r="176" s="38" customFormat="1" ht="18" customHeight="1">
      <c r="A176" s="39" t="s">
        <v>218</v>
      </c>
      <c r="B176" s="40"/>
      <c r="C176" s="40"/>
      <c r="D176" s="40"/>
      <c r="E176" s="40"/>
      <c r="F176" s="40"/>
      <c r="G176" s="41"/>
      <c r="H176" s="42"/>
    </row>
    <row r="177" ht="36" customHeight="1">
      <c r="A177" s="58">
        <v>147</v>
      </c>
      <c r="B177" s="43" t="s">
        <v>219</v>
      </c>
      <c r="C177" s="44" t="s">
        <v>93</v>
      </c>
      <c r="D177" s="45" t="s">
        <v>94</v>
      </c>
      <c r="E177" s="28">
        <v>1</v>
      </c>
      <c r="F177" s="49">
        <v>1506.7768949999997</v>
      </c>
      <c r="G177" s="47">
        <f t="shared" si="3"/>
        <v>1838.2678118999997</v>
      </c>
      <c r="H177" s="8"/>
    </row>
    <row r="178" ht="82.5" customHeight="1">
      <c r="A178" s="58">
        <v>148</v>
      </c>
      <c r="B178" s="43" t="s">
        <v>220</v>
      </c>
      <c r="C178" s="59" t="s">
        <v>192</v>
      </c>
      <c r="D178" s="45" t="s">
        <v>94</v>
      </c>
      <c r="E178" s="28">
        <v>1</v>
      </c>
      <c r="F178" s="49">
        <v>5022.6220349999994</v>
      </c>
      <c r="G178" s="47">
        <f t="shared" si="3"/>
        <v>6127.5988826999992</v>
      </c>
      <c r="H178" s="8"/>
    </row>
    <row r="179" ht="33.75" customHeight="1">
      <c r="A179" s="58">
        <v>149</v>
      </c>
      <c r="B179" s="43" t="s">
        <v>221</v>
      </c>
      <c r="C179" s="44" t="s">
        <v>93</v>
      </c>
      <c r="D179" s="45" t="s">
        <v>94</v>
      </c>
      <c r="E179" s="28">
        <v>1</v>
      </c>
      <c r="F179" s="49">
        <v>2221.6541799999995</v>
      </c>
      <c r="G179" s="47">
        <f t="shared" si="3"/>
        <v>2710.4180995999996</v>
      </c>
      <c r="H179" s="8"/>
    </row>
    <row r="180" ht="89.25" customHeight="1">
      <c r="A180" s="58">
        <v>150</v>
      </c>
      <c r="B180" s="43" t="s">
        <v>222</v>
      </c>
      <c r="C180" s="59" t="s">
        <v>192</v>
      </c>
      <c r="D180" s="45" t="s">
        <v>94</v>
      </c>
      <c r="E180" s="28">
        <v>1</v>
      </c>
      <c r="F180" s="49">
        <v>7405.4995399999989</v>
      </c>
      <c r="G180" s="47">
        <f t="shared" si="3"/>
        <v>9034.7094387999987</v>
      </c>
      <c r="H180" s="8"/>
    </row>
    <row r="181" ht="33" customHeight="1">
      <c r="A181" s="58">
        <v>151</v>
      </c>
      <c r="B181" s="43" t="s">
        <v>223</v>
      </c>
      <c r="C181" s="44" t="s">
        <v>93</v>
      </c>
      <c r="D181" s="45" t="s">
        <v>94</v>
      </c>
      <c r="E181" s="28">
        <v>1</v>
      </c>
      <c r="F181" s="49">
        <v>3060.6523749999997</v>
      </c>
      <c r="G181" s="47">
        <f t="shared" si="3"/>
        <v>3733.9958974999995</v>
      </c>
      <c r="H181" s="8"/>
    </row>
    <row r="182" ht="84" customHeight="1">
      <c r="A182" s="58">
        <v>152</v>
      </c>
      <c r="B182" s="43" t="s">
        <v>224</v>
      </c>
      <c r="C182" s="59" t="s">
        <v>192</v>
      </c>
      <c r="D182" s="45" t="s">
        <v>94</v>
      </c>
      <c r="E182" s="28">
        <v>1</v>
      </c>
      <c r="F182" s="49">
        <v>10202.160189999999</v>
      </c>
      <c r="G182" s="47">
        <f t="shared" si="3"/>
        <v>12446.635431799998</v>
      </c>
      <c r="H182" s="8"/>
    </row>
    <row r="183" ht="33" customHeight="1">
      <c r="A183" s="58">
        <v>153</v>
      </c>
      <c r="B183" s="43" t="s">
        <v>225</v>
      </c>
      <c r="C183" s="44" t="s">
        <v>93</v>
      </c>
      <c r="D183" s="45" t="s">
        <v>94</v>
      </c>
      <c r="E183" s="28">
        <v>1</v>
      </c>
      <c r="F183" s="49">
        <v>3952.8483299999994</v>
      </c>
      <c r="G183" s="47">
        <f t="shared" si="3"/>
        <v>4822.4749625999993</v>
      </c>
      <c r="H183" s="8"/>
    </row>
    <row r="184" ht="81" customHeight="1">
      <c r="A184" s="58">
        <v>154</v>
      </c>
      <c r="B184" s="43" t="s">
        <v>226</v>
      </c>
      <c r="C184" s="59" t="s">
        <v>192</v>
      </c>
      <c r="D184" s="45" t="s">
        <v>94</v>
      </c>
      <c r="E184" s="28">
        <v>1</v>
      </c>
      <c r="F184" s="49">
        <v>13176.204279999998</v>
      </c>
      <c r="G184" s="47">
        <f t="shared" si="3"/>
        <v>16074.969221599997</v>
      </c>
      <c r="H184" s="8"/>
    </row>
    <row r="185" ht="33" customHeight="1">
      <c r="A185" s="58">
        <v>155</v>
      </c>
      <c r="B185" s="43" t="s">
        <v>227</v>
      </c>
      <c r="C185" s="44" t="s">
        <v>93</v>
      </c>
      <c r="D185" s="45" t="s">
        <v>94</v>
      </c>
      <c r="E185" s="28">
        <v>1</v>
      </c>
      <c r="F185" s="49">
        <v>5701.8002550000001</v>
      </c>
      <c r="G185" s="47">
        <f t="shared" si="3"/>
        <v>6956.1963110999995</v>
      </c>
      <c r="H185" s="8"/>
    </row>
    <row r="186" ht="78.75" customHeight="1">
      <c r="A186" s="58">
        <v>156</v>
      </c>
      <c r="B186" s="43" t="s">
        <v>228</v>
      </c>
      <c r="C186" s="59" t="s">
        <v>192</v>
      </c>
      <c r="D186" s="45" t="s">
        <v>94</v>
      </c>
      <c r="E186" s="28">
        <v>1</v>
      </c>
      <c r="F186" s="49">
        <v>19005.990054999998</v>
      </c>
      <c r="G186" s="47">
        <f t="shared" si="3"/>
        <v>23187.307867099997</v>
      </c>
      <c r="H186" s="8"/>
    </row>
    <row r="187" ht="31.5">
      <c r="A187" s="58">
        <v>157</v>
      </c>
      <c r="B187" s="43" t="s">
        <v>229</v>
      </c>
      <c r="C187" s="44" t="s">
        <v>93</v>
      </c>
      <c r="D187" s="45" t="s">
        <v>94</v>
      </c>
      <c r="E187" s="28">
        <v>1</v>
      </c>
      <c r="F187" s="49">
        <v>2443.6857399999994</v>
      </c>
      <c r="G187" s="47">
        <f t="shared" si="3"/>
        <v>2981.2966027999992</v>
      </c>
      <c r="H187" s="8"/>
    </row>
    <row r="188" ht="94.5">
      <c r="A188" s="58">
        <v>158</v>
      </c>
      <c r="B188" s="43" t="s">
        <v>230</v>
      </c>
      <c r="C188" s="59" t="s">
        <v>192</v>
      </c>
      <c r="D188" s="45" t="s">
        <v>94</v>
      </c>
      <c r="E188" s="28">
        <v>1</v>
      </c>
      <c r="F188" s="49">
        <v>8145.5723549999984</v>
      </c>
      <c r="G188" s="47">
        <f t="shared" si="3"/>
        <v>9937.5982730999986</v>
      </c>
      <c r="H188" s="8"/>
    </row>
    <row r="189" ht="31.5">
      <c r="A189" s="58">
        <v>159</v>
      </c>
      <c r="B189" s="43" t="s">
        <v>231</v>
      </c>
      <c r="C189" s="44" t="s">
        <v>93</v>
      </c>
      <c r="D189" s="45" t="s">
        <v>94</v>
      </c>
      <c r="E189" s="28">
        <v>1</v>
      </c>
      <c r="F189" s="49">
        <v>3419.3702250000001</v>
      </c>
      <c r="G189" s="47">
        <f t="shared" si="3"/>
        <v>4171.6316745000004</v>
      </c>
      <c r="H189" s="8"/>
    </row>
    <row r="190" ht="94.5">
      <c r="A190" s="58">
        <v>160</v>
      </c>
      <c r="B190" s="43" t="s">
        <v>232</v>
      </c>
      <c r="C190" s="59" t="s">
        <v>192</v>
      </c>
      <c r="D190" s="45" t="s">
        <v>94</v>
      </c>
      <c r="E190" s="28">
        <v>1</v>
      </c>
      <c r="F190" s="49">
        <v>11397.879159999999</v>
      </c>
      <c r="G190" s="47">
        <f t="shared" si="3"/>
        <v>13905.412575199998</v>
      </c>
      <c r="H190" s="8"/>
    </row>
    <row r="191" ht="31.5">
      <c r="A191" s="58">
        <v>161</v>
      </c>
      <c r="B191" s="43" t="s">
        <v>233</v>
      </c>
      <c r="C191" s="44" t="s">
        <v>93</v>
      </c>
      <c r="D191" s="45" t="s">
        <v>94</v>
      </c>
      <c r="E191" s="28">
        <v>1</v>
      </c>
      <c r="F191" s="49">
        <v>3920.5173049999994</v>
      </c>
      <c r="G191" s="47">
        <f t="shared" si="3"/>
        <v>4783.0311120999995</v>
      </c>
      <c r="H191" s="8"/>
    </row>
    <row r="192" ht="87" customHeight="1">
      <c r="A192" s="58">
        <v>162</v>
      </c>
      <c r="B192" s="43" t="s">
        <v>234</v>
      </c>
      <c r="C192" s="59" t="s">
        <v>192</v>
      </c>
      <c r="D192" s="45" t="s">
        <v>94</v>
      </c>
      <c r="E192" s="28">
        <v>1</v>
      </c>
      <c r="F192" s="49">
        <v>13068.394614999997</v>
      </c>
      <c r="G192" s="47">
        <f t="shared" si="3"/>
        <v>15943.441430299996</v>
      </c>
      <c r="H192" s="8"/>
    </row>
    <row r="193" ht="31.5">
      <c r="A193" s="58">
        <v>163</v>
      </c>
      <c r="B193" s="43" t="s">
        <v>235</v>
      </c>
      <c r="C193" s="44" t="s">
        <v>93</v>
      </c>
      <c r="D193" s="45" t="s">
        <v>94</v>
      </c>
      <c r="E193" s="28">
        <v>1</v>
      </c>
      <c r="F193" s="49">
        <v>4940.5476499999995</v>
      </c>
      <c r="G193" s="47">
        <f t="shared" si="3"/>
        <v>6027.4681329999994</v>
      </c>
      <c r="H193" s="8"/>
    </row>
    <row r="194" ht="94.5">
      <c r="A194" s="58">
        <v>164</v>
      </c>
      <c r="B194" s="43" t="s">
        <v>236</v>
      </c>
      <c r="C194" s="59" t="s">
        <v>192</v>
      </c>
      <c r="D194" s="45" t="s">
        <v>94</v>
      </c>
      <c r="E194" s="28">
        <v>1</v>
      </c>
      <c r="F194" s="49">
        <v>16468.484969999998</v>
      </c>
      <c r="G194" s="47">
        <f t="shared" si="3"/>
        <v>20091.551663399998</v>
      </c>
      <c r="H194" s="8"/>
    </row>
    <row r="195" ht="31.5">
      <c r="A195" s="58">
        <v>165</v>
      </c>
      <c r="B195" s="43" t="s">
        <v>237</v>
      </c>
      <c r="C195" s="44" t="s">
        <v>93</v>
      </c>
      <c r="D195" s="45" t="s">
        <v>94</v>
      </c>
      <c r="E195" s="28">
        <v>1</v>
      </c>
      <c r="F195" s="49">
        <v>6776.6584049999992</v>
      </c>
      <c r="G195" s="47">
        <f t="shared" si="3"/>
        <v>8267.5232540999987</v>
      </c>
      <c r="H195" s="8"/>
    </row>
    <row r="196" ht="94.5">
      <c r="A196" s="58">
        <v>166</v>
      </c>
      <c r="B196" s="43" t="s">
        <v>238</v>
      </c>
      <c r="C196" s="59" t="s">
        <v>192</v>
      </c>
      <c r="D196" s="45" t="s">
        <v>94</v>
      </c>
      <c r="E196" s="28">
        <v>1</v>
      </c>
      <c r="F196" s="49">
        <v>22588.872145000001</v>
      </c>
      <c r="G196" s="47">
        <f t="shared" si="3"/>
        <v>27558.4240169</v>
      </c>
      <c r="H196" s="8"/>
    </row>
    <row r="197" s="38" customFormat="1" ht="15.75" customHeight="1">
      <c r="A197" s="39" t="s">
        <v>239</v>
      </c>
      <c r="B197" s="40"/>
      <c r="C197" s="40"/>
      <c r="D197" s="40"/>
      <c r="E197" s="40"/>
      <c r="F197" s="40"/>
      <c r="G197" s="41"/>
      <c r="H197" s="42"/>
    </row>
    <row r="198" ht="63.75" customHeight="1">
      <c r="A198" s="28">
        <v>167</v>
      </c>
      <c r="B198" s="60" t="s">
        <v>240</v>
      </c>
      <c r="C198" s="51" t="s">
        <v>241</v>
      </c>
      <c r="D198" s="61" t="s">
        <v>242</v>
      </c>
      <c r="E198" s="62">
        <v>0.001</v>
      </c>
      <c r="F198" s="63">
        <v>54.493159999999989</v>
      </c>
      <c r="G198" s="47">
        <f t="shared" si="3"/>
        <v>66.481655199999992</v>
      </c>
      <c r="H198" s="8"/>
    </row>
    <row r="199" ht="34.5" customHeight="1">
      <c r="A199" s="28">
        <v>168</v>
      </c>
      <c r="B199" s="60" t="s">
        <v>243</v>
      </c>
      <c r="C199" s="51" t="s">
        <v>244</v>
      </c>
      <c r="D199" s="61" t="s">
        <v>242</v>
      </c>
      <c r="E199" s="62">
        <v>0.001</v>
      </c>
      <c r="F199" s="63">
        <v>19.420204999999996</v>
      </c>
      <c r="G199" s="47">
        <f t="shared" si="3"/>
        <v>23.692650099999994</v>
      </c>
      <c r="H199" s="8"/>
    </row>
    <row r="200" ht="47.25">
      <c r="A200" s="28">
        <v>169</v>
      </c>
      <c r="B200" s="60" t="s">
        <v>245</v>
      </c>
      <c r="C200" s="51" t="s">
        <v>246</v>
      </c>
      <c r="D200" s="64" t="s">
        <v>247</v>
      </c>
      <c r="E200" s="48">
        <v>0.01</v>
      </c>
      <c r="F200" s="63">
        <v>1671.249515</v>
      </c>
      <c r="G200" s="47">
        <f t="shared" si="3"/>
        <v>2038.9244082999999</v>
      </c>
      <c r="H200" s="8"/>
    </row>
    <row r="201" s="57" customFormat="1" ht="55.5" customHeight="1">
      <c r="A201" s="28">
        <v>170</v>
      </c>
      <c r="B201" s="43" t="s">
        <v>248</v>
      </c>
      <c r="C201" s="51" t="s">
        <v>249</v>
      </c>
      <c r="D201" s="45" t="s">
        <v>247</v>
      </c>
      <c r="E201" s="28">
        <v>0.01</v>
      </c>
      <c r="F201" s="63">
        <v>1671.249515</v>
      </c>
      <c r="G201" s="47">
        <f t="shared" si="3"/>
        <v>2038.9244082999999</v>
      </c>
      <c r="H201" s="8"/>
    </row>
    <row r="202" s="57" customFormat="1" ht="57" customHeight="1">
      <c r="A202" s="28">
        <v>171</v>
      </c>
      <c r="B202" s="43" t="s">
        <v>250</v>
      </c>
      <c r="C202" s="51" t="s">
        <v>251</v>
      </c>
      <c r="D202" s="45" t="s">
        <v>247</v>
      </c>
      <c r="E202" s="28">
        <v>0.01</v>
      </c>
      <c r="F202" s="49">
        <v>920.77031999999997</v>
      </c>
      <c r="G202" s="47">
        <f t="shared" si="3"/>
        <v>1123.3397903999999</v>
      </c>
      <c r="H202" s="8"/>
    </row>
    <row r="203" s="38" customFormat="1" ht="17.25" customHeight="1">
      <c r="A203" s="39" t="s">
        <v>252</v>
      </c>
      <c r="B203" s="40"/>
      <c r="C203" s="40"/>
      <c r="D203" s="40"/>
      <c r="E203" s="40"/>
      <c r="F203" s="40"/>
      <c r="G203" s="41"/>
      <c r="H203" s="65"/>
    </row>
    <row r="204" s="38" customFormat="1" ht="36.75" customHeight="1">
      <c r="A204" s="66">
        <v>172</v>
      </c>
      <c r="B204" s="67" t="s">
        <v>253</v>
      </c>
      <c r="C204" s="67" t="s">
        <v>254</v>
      </c>
      <c r="D204" s="68" t="s">
        <v>255</v>
      </c>
      <c r="E204" s="68">
        <v>0.10000000000000001</v>
      </c>
      <c r="F204" s="49">
        <v>404.30513499999995</v>
      </c>
      <c r="G204" s="47">
        <f t="shared" si="3"/>
        <v>493.25226469999996</v>
      </c>
      <c r="H204" s="8"/>
    </row>
    <row r="205" s="38" customFormat="1" ht="36.75" customHeight="1">
      <c r="A205" s="66">
        <v>173</v>
      </c>
      <c r="B205" s="67" t="s">
        <v>256</v>
      </c>
      <c r="C205" s="67" t="s">
        <v>257</v>
      </c>
      <c r="D205" s="68" t="s">
        <v>258</v>
      </c>
      <c r="E205" s="68">
        <v>0.01</v>
      </c>
      <c r="F205" s="49">
        <v>364.66589499999998</v>
      </c>
      <c r="G205" s="47">
        <f t="shared" si="3"/>
        <v>444.89239189999995</v>
      </c>
      <c r="H205" s="8"/>
    </row>
    <row r="206">
      <c r="A206" s="48">
        <v>174</v>
      </c>
      <c r="B206" s="69" t="s">
        <v>259</v>
      </c>
      <c r="C206" s="70" t="s">
        <v>260</v>
      </c>
      <c r="D206" s="71" t="s">
        <v>261</v>
      </c>
      <c r="E206" s="72">
        <v>0.01</v>
      </c>
      <c r="F206" s="49">
        <v>158.23311000000001</v>
      </c>
      <c r="G206" s="47">
        <f t="shared" si="3"/>
        <v>193.0443942</v>
      </c>
      <c r="H206" s="8"/>
    </row>
    <row r="207" s="38" customFormat="1" ht="25.5" customHeight="1">
      <c r="A207" s="48">
        <v>175</v>
      </c>
      <c r="B207" s="69" t="s">
        <v>262</v>
      </c>
      <c r="C207" s="44" t="s">
        <v>263</v>
      </c>
      <c r="D207" s="71" t="s">
        <v>261</v>
      </c>
      <c r="E207" s="72">
        <v>0.01</v>
      </c>
      <c r="F207" s="49">
        <v>6.2395100000000001</v>
      </c>
      <c r="G207" s="47">
        <f t="shared" si="3"/>
        <v>7.6122021999999996</v>
      </c>
      <c r="H207" s="8"/>
    </row>
    <row r="208" s="53" customFormat="1" ht="24" customHeight="1">
      <c r="A208" s="48">
        <v>176</v>
      </c>
      <c r="B208" s="60" t="s">
        <v>264</v>
      </c>
      <c r="C208" s="55" t="s">
        <v>265</v>
      </c>
      <c r="D208" s="64" t="s">
        <v>266</v>
      </c>
      <c r="E208" s="72">
        <v>0.10000000000000001</v>
      </c>
      <c r="F208" s="49">
        <v>210.30818999999997</v>
      </c>
      <c r="G208" s="47">
        <f t="shared" si="3"/>
        <v>256.57599179999994</v>
      </c>
      <c r="H208" s="8"/>
    </row>
    <row r="209" ht="33" customHeight="1">
      <c r="A209" s="48">
        <v>177</v>
      </c>
      <c r="B209" s="60" t="s">
        <v>267</v>
      </c>
      <c r="C209" s="55" t="s">
        <v>268</v>
      </c>
      <c r="D209" s="64" t="s">
        <v>94</v>
      </c>
      <c r="E209" s="72">
        <v>1</v>
      </c>
      <c r="F209" s="49">
        <v>3548.0142399999995</v>
      </c>
      <c r="G209" s="47">
        <f t="shared" si="3"/>
        <v>4328.5773727999995</v>
      </c>
      <c r="H209" s="8"/>
    </row>
    <row r="210" ht="138" customHeight="1">
      <c r="A210" s="48">
        <v>178</v>
      </c>
      <c r="B210" s="60" t="s">
        <v>269</v>
      </c>
      <c r="C210" s="60" t="s">
        <v>270</v>
      </c>
      <c r="D210" s="64" t="s">
        <v>271</v>
      </c>
      <c r="E210" s="72">
        <v>0.001</v>
      </c>
      <c r="F210" s="49">
        <v>174677.273835</v>
      </c>
      <c r="G210" s="47">
        <f t="shared" si="3"/>
        <v>213106.27407869999</v>
      </c>
      <c r="H210" s="8"/>
    </row>
    <row r="211" ht="48.75" customHeight="1">
      <c r="A211" s="48">
        <v>179</v>
      </c>
      <c r="B211" s="60" t="s">
        <v>272</v>
      </c>
      <c r="C211" s="60" t="s">
        <v>273</v>
      </c>
      <c r="D211" s="64" t="s">
        <v>274</v>
      </c>
      <c r="E211" s="48">
        <v>0.01</v>
      </c>
      <c r="F211" s="49">
        <v>80.206849999999989</v>
      </c>
      <c r="G211" s="47">
        <f t="shared" si="3"/>
        <v>97.852356999999984</v>
      </c>
      <c r="H211" s="8"/>
    </row>
    <row r="212" ht="47.25">
      <c r="A212" s="48">
        <v>180</v>
      </c>
      <c r="B212" s="60" t="s">
        <v>275</v>
      </c>
      <c r="C212" s="60" t="s">
        <v>276</v>
      </c>
      <c r="D212" s="64" t="s">
        <v>277</v>
      </c>
      <c r="E212" s="48">
        <v>1</v>
      </c>
      <c r="F212" s="49">
        <v>39806.152289999998</v>
      </c>
      <c r="G212" s="47">
        <f t="shared" si="3"/>
        <v>48563.505793799995</v>
      </c>
      <c r="H212" s="8"/>
    </row>
    <row r="213" s="38" customFormat="1" ht="16.5" customHeight="1">
      <c r="A213" s="39" t="s">
        <v>278</v>
      </c>
      <c r="B213" s="40"/>
      <c r="C213" s="40"/>
      <c r="D213" s="40"/>
      <c r="E213" s="40"/>
      <c r="F213" s="40"/>
      <c r="G213" s="41"/>
      <c r="H213" s="65"/>
    </row>
    <row r="214" ht="47.25">
      <c r="A214" s="48">
        <v>181</v>
      </c>
      <c r="B214" s="60" t="s">
        <v>279</v>
      </c>
      <c r="C214" s="60" t="s">
        <v>273</v>
      </c>
      <c r="D214" s="64" t="s">
        <v>274</v>
      </c>
      <c r="E214" s="48">
        <v>0.01</v>
      </c>
      <c r="F214" s="49">
        <v>80.206849999999989</v>
      </c>
      <c r="G214" s="47">
        <f t="shared" si="3"/>
        <v>97.852356999999984</v>
      </c>
      <c r="H214" s="8"/>
    </row>
    <row r="215" ht="31.5">
      <c r="A215" s="48">
        <v>182</v>
      </c>
      <c r="B215" s="60" t="s">
        <v>280</v>
      </c>
      <c r="C215" s="60" t="s">
        <v>281</v>
      </c>
      <c r="D215" s="64" t="s">
        <v>282</v>
      </c>
      <c r="E215" s="48">
        <v>1</v>
      </c>
      <c r="F215" s="49">
        <v>5738.1038399999998</v>
      </c>
      <c r="G215" s="47">
        <f t="shared" si="3"/>
        <v>7000.4866847999992</v>
      </c>
      <c r="H215" s="8"/>
    </row>
    <row r="216" ht="63">
      <c r="A216" s="48">
        <v>183</v>
      </c>
      <c r="B216" s="60" t="s">
        <v>283</v>
      </c>
      <c r="C216" s="55" t="s">
        <v>284</v>
      </c>
      <c r="D216" s="64" t="s">
        <v>94</v>
      </c>
      <c r="E216" s="48">
        <v>1</v>
      </c>
      <c r="F216" s="49">
        <v>2605.0709899999997</v>
      </c>
      <c r="G216" s="47">
        <f t="shared" si="3"/>
        <v>3178.1866077999994</v>
      </c>
      <c r="H216" s="8"/>
    </row>
    <row r="217" ht="31.5" customHeight="1">
      <c r="A217" s="48">
        <v>184</v>
      </c>
      <c r="B217" s="73" t="s">
        <v>285</v>
      </c>
      <c r="C217" s="74" t="s">
        <v>286</v>
      </c>
      <c r="D217" s="75" t="s">
        <v>287</v>
      </c>
      <c r="E217" s="76">
        <v>1</v>
      </c>
      <c r="F217" s="77">
        <v>730.81070499999998</v>
      </c>
      <c r="G217" s="47">
        <f t="shared" si="3"/>
        <v>891.58906009999998</v>
      </c>
      <c r="H217" s="8"/>
    </row>
    <row r="218">
      <c r="A218" s="48">
        <v>185</v>
      </c>
      <c r="B218" s="60" t="s">
        <v>288</v>
      </c>
      <c r="C218" s="60" t="s">
        <v>289</v>
      </c>
      <c r="D218" s="64" t="s">
        <v>94</v>
      </c>
      <c r="E218" s="48">
        <v>1</v>
      </c>
      <c r="F218" s="49">
        <v>244.19369499999999</v>
      </c>
      <c r="G218" s="47">
        <f t="shared" si="3"/>
        <v>297.91630789999999</v>
      </c>
      <c r="H218" s="8"/>
    </row>
    <row r="219" s="38" customFormat="1" ht="16.5" customHeight="1">
      <c r="A219" s="39" t="s">
        <v>290</v>
      </c>
      <c r="B219" s="40"/>
      <c r="C219" s="40"/>
      <c r="D219" s="40"/>
      <c r="E219" s="40"/>
      <c r="F219" s="40"/>
      <c r="G219" s="41"/>
      <c r="H219" s="65"/>
    </row>
    <row r="220" ht="81" customHeight="1">
      <c r="A220" s="48">
        <v>186</v>
      </c>
      <c r="B220" s="78" t="s">
        <v>291</v>
      </c>
      <c r="C220" s="78" t="s">
        <v>292</v>
      </c>
      <c r="D220" s="79" t="s">
        <v>293</v>
      </c>
      <c r="E220" s="80">
        <v>0.01</v>
      </c>
      <c r="F220" s="81">
        <v>656.3359999999999</v>
      </c>
      <c r="G220" s="47">
        <f t="shared" si="3"/>
        <v>800.72991999999988</v>
      </c>
      <c r="H220" s="8"/>
    </row>
    <row r="221" ht="94.5">
      <c r="A221" s="48">
        <v>187</v>
      </c>
      <c r="B221" s="78" t="s">
        <v>294</v>
      </c>
      <c r="C221" s="78" t="s">
        <v>295</v>
      </c>
      <c r="D221" s="79" t="s">
        <v>296</v>
      </c>
      <c r="E221" s="80">
        <v>0.001</v>
      </c>
      <c r="F221" s="81">
        <v>93.538674999999998</v>
      </c>
      <c r="G221" s="47">
        <f t="shared" si="3"/>
        <v>114.1171835</v>
      </c>
      <c r="H221" s="8"/>
    </row>
    <row r="222" ht="63">
      <c r="A222" s="48">
        <v>188</v>
      </c>
      <c r="B222" s="78" t="s">
        <v>297</v>
      </c>
      <c r="C222" s="78" t="s">
        <v>298</v>
      </c>
      <c r="D222" s="79" t="s">
        <v>296</v>
      </c>
      <c r="E222" s="80">
        <v>0.001</v>
      </c>
      <c r="F222" s="81">
        <v>4.2964099999999998</v>
      </c>
      <c r="G222" s="47">
        <f t="shared" si="3"/>
        <v>5.2416201999999998</v>
      </c>
      <c r="H222" s="8"/>
    </row>
    <row r="223" ht="47.25">
      <c r="A223" s="48">
        <v>189</v>
      </c>
      <c r="B223" s="78" t="s">
        <v>299</v>
      </c>
      <c r="C223" s="78" t="s">
        <v>300</v>
      </c>
      <c r="D223" s="79" t="s">
        <v>296</v>
      </c>
      <c r="E223" s="80">
        <v>0.001</v>
      </c>
      <c r="F223" s="81">
        <v>229.86872999999997</v>
      </c>
      <c r="G223" s="47">
        <f t="shared" si="3"/>
        <v>280.43985059999994</v>
      </c>
      <c r="H223" s="8"/>
    </row>
    <row r="224" ht="65.25" customHeight="1">
      <c r="A224" s="48">
        <v>190</v>
      </c>
      <c r="B224" s="78" t="s">
        <v>301</v>
      </c>
      <c r="C224" s="78" t="s">
        <v>302</v>
      </c>
      <c r="D224" s="79" t="s">
        <v>303</v>
      </c>
      <c r="E224" s="80">
        <v>0.01</v>
      </c>
      <c r="F224" s="81">
        <v>470.61881999999991</v>
      </c>
      <c r="G224" s="47">
        <f t="shared" si="3"/>
        <v>574.15496039999994</v>
      </c>
      <c r="H224" s="8"/>
    </row>
    <row r="225" ht="106.5" customHeight="1">
      <c r="A225" s="48">
        <v>191</v>
      </c>
      <c r="B225" s="78" t="s">
        <v>304</v>
      </c>
      <c r="C225" s="78" t="s">
        <v>305</v>
      </c>
      <c r="D225" s="79" t="s">
        <v>303</v>
      </c>
      <c r="E225" s="80">
        <v>0.01</v>
      </c>
      <c r="F225" s="81">
        <v>237.96497999999997</v>
      </c>
      <c r="G225" s="47">
        <f t="shared" si="3"/>
        <v>290.31727559999996</v>
      </c>
      <c r="H225" s="8"/>
    </row>
    <row r="226" ht="105" customHeight="1">
      <c r="A226" s="48">
        <v>192</v>
      </c>
      <c r="B226" s="78" t="s">
        <v>306</v>
      </c>
      <c r="C226" s="78" t="s">
        <v>305</v>
      </c>
      <c r="D226" s="79" t="s">
        <v>303</v>
      </c>
      <c r="E226" s="80">
        <v>0.01</v>
      </c>
      <c r="F226" s="81">
        <v>153.33217999999997</v>
      </c>
      <c r="G226" s="47">
        <f t="shared" si="3"/>
        <v>187.06525959999996</v>
      </c>
      <c r="H226" s="8"/>
    </row>
    <row r="227" ht="115.5" customHeight="1">
      <c r="A227" s="48">
        <v>193</v>
      </c>
      <c r="B227" s="78" t="s">
        <v>307</v>
      </c>
      <c r="C227" s="78" t="s">
        <v>305</v>
      </c>
      <c r="D227" s="79" t="s">
        <v>303</v>
      </c>
      <c r="E227" s="80">
        <v>0.01</v>
      </c>
      <c r="F227" s="81">
        <v>153.11627999999999</v>
      </c>
      <c r="G227" s="47">
        <f t="shared" si="3"/>
        <v>186.8018616</v>
      </c>
      <c r="H227" s="8"/>
    </row>
    <row r="228" ht="78.75">
      <c r="A228" s="48">
        <v>194</v>
      </c>
      <c r="B228" s="78" t="s">
        <v>308</v>
      </c>
      <c r="C228" s="78" t="s">
        <v>309</v>
      </c>
      <c r="D228" s="79" t="s">
        <v>255</v>
      </c>
      <c r="E228" s="80">
        <v>0.10000000000000001</v>
      </c>
      <c r="F228" s="81">
        <v>1782.5783499999998</v>
      </c>
      <c r="G228" s="47">
        <f t="shared" ref="G228:G273" si="4">F228*1.22</f>
        <v>2174.7455869999999</v>
      </c>
      <c r="H228" s="8"/>
    </row>
    <row r="229" ht="78.75">
      <c r="A229" s="48">
        <v>195</v>
      </c>
      <c r="B229" s="78" t="s">
        <v>310</v>
      </c>
      <c r="C229" s="78" t="s">
        <v>309</v>
      </c>
      <c r="D229" s="79" t="s">
        <v>255</v>
      </c>
      <c r="E229" s="80">
        <v>0.10000000000000001</v>
      </c>
      <c r="F229" s="81">
        <v>2051.8488299999999</v>
      </c>
      <c r="G229" s="47">
        <f t="shared" si="4"/>
        <v>2503.2555726000001</v>
      </c>
      <c r="H229" s="8"/>
    </row>
    <row r="230" ht="78.75">
      <c r="A230" s="48">
        <v>196</v>
      </c>
      <c r="B230" s="78" t="s">
        <v>311</v>
      </c>
      <c r="C230" s="78" t="s">
        <v>309</v>
      </c>
      <c r="D230" s="79" t="s">
        <v>255</v>
      </c>
      <c r="E230" s="80">
        <v>0.10000000000000001</v>
      </c>
      <c r="F230" s="81">
        <v>3233.2860149999997</v>
      </c>
      <c r="G230" s="47">
        <f t="shared" si="4"/>
        <v>3944.6089382999994</v>
      </c>
      <c r="H230" s="8"/>
    </row>
    <row r="231" ht="63" customHeight="1">
      <c r="A231" s="48">
        <v>197</v>
      </c>
      <c r="B231" s="78" t="s">
        <v>312</v>
      </c>
      <c r="C231" s="78" t="s">
        <v>313</v>
      </c>
      <c r="D231" s="79" t="s">
        <v>303</v>
      </c>
      <c r="E231" s="80">
        <v>0.01</v>
      </c>
      <c r="F231" s="81">
        <v>688.78576999999984</v>
      </c>
      <c r="G231" s="47">
        <f t="shared" si="4"/>
        <v>840.31863939999982</v>
      </c>
      <c r="H231" s="8"/>
    </row>
    <row r="232" ht="82.5" customHeight="1">
      <c r="A232" s="48">
        <v>198</v>
      </c>
      <c r="B232" s="78" t="s">
        <v>314</v>
      </c>
      <c r="C232" s="78" t="s">
        <v>315</v>
      </c>
      <c r="D232" s="79" t="s">
        <v>303</v>
      </c>
      <c r="E232" s="80">
        <v>0.01</v>
      </c>
      <c r="F232" s="81">
        <v>639.75487999999996</v>
      </c>
      <c r="G232" s="47">
        <f t="shared" si="4"/>
        <v>780.50095359999989</v>
      </c>
      <c r="H232" s="8"/>
    </row>
    <row r="233" ht="66.75" customHeight="1">
      <c r="A233" s="48">
        <v>199</v>
      </c>
      <c r="B233" s="78" t="s">
        <v>316</v>
      </c>
      <c r="C233" s="78" t="s">
        <v>317</v>
      </c>
      <c r="D233" s="79" t="s">
        <v>258</v>
      </c>
      <c r="E233" s="80">
        <v>0.01</v>
      </c>
      <c r="F233" s="81">
        <v>1097.149825</v>
      </c>
      <c r="G233" s="47">
        <f t="shared" si="4"/>
        <v>1338.5227864999999</v>
      </c>
      <c r="H233" s="8"/>
    </row>
    <row r="234" ht="64.5" customHeight="1">
      <c r="A234" s="48">
        <v>200</v>
      </c>
      <c r="B234" s="78" t="s">
        <v>318</v>
      </c>
      <c r="C234" s="78" t="s">
        <v>317</v>
      </c>
      <c r="D234" s="79" t="s">
        <v>258</v>
      </c>
      <c r="E234" s="80">
        <v>0.01</v>
      </c>
      <c r="F234" s="81">
        <v>803.19117999999992</v>
      </c>
      <c r="G234" s="47">
        <f t="shared" si="4"/>
        <v>979.8932395999999</v>
      </c>
      <c r="H234" s="8"/>
    </row>
    <row r="235" ht="63">
      <c r="A235" s="48">
        <v>201</v>
      </c>
      <c r="B235" s="78" t="s">
        <v>319</v>
      </c>
      <c r="C235" s="78" t="s">
        <v>320</v>
      </c>
      <c r="D235" s="79" t="s">
        <v>261</v>
      </c>
      <c r="E235" s="80">
        <v>0.01</v>
      </c>
      <c r="F235" s="81">
        <v>1063.9875849999999</v>
      </c>
      <c r="G235" s="47">
        <f t="shared" si="4"/>
        <v>1298.0648536999997</v>
      </c>
      <c r="H235" s="8"/>
    </row>
    <row r="236" ht="63">
      <c r="A236" s="48">
        <v>202</v>
      </c>
      <c r="B236" s="78" t="s">
        <v>321</v>
      </c>
      <c r="C236" s="78" t="s">
        <v>320</v>
      </c>
      <c r="D236" s="79" t="s">
        <v>261</v>
      </c>
      <c r="E236" s="80">
        <v>0.01</v>
      </c>
      <c r="F236" s="81">
        <v>1063.9875849999999</v>
      </c>
      <c r="G236" s="47">
        <f t="shared" si="4"/>
        <v>1298.0648536999997</v>
      </c>
      <c r="H236" s="8"/>
    </row>
    <row r="237" ht="63">
      <c r="A237" s="48">
        <v>203</v>
      </c>
      <c r="B237" s="78" t="s">
        <v>322</v>
      </c>
      <c r="C237" s="78" t="s">
        <v>320</v>
      </c>
      <c r="D237" s="79" t="s">
        <v>261</v>
      </c>
      <c r="E237" s="80">
        <v>0.01</v>
      </c>
      <c r="F237" s="81">
        <v>1488.0799549999999</v>
      </c>
      <c r="G237" s="47">
        <f t="shared" si="4"/>
        <v>1815.4575450999998</v>
      </c>
      <c r="H237" s="8"/>
    </row>
    <row r="238" ht="63">
      <c r="A238" s="48">
        <v>204</v>
      </c>
      <c r="B238" s="78" t="s">
        <v>323</v>
      </c>
      <c r="C238" s="78" t="s">
        <v>320</v>
      </c>
      <c r="D238" s="79" t="s">
        <v>261</v>
      </c>
      <c r="E238" s="80">
        <v>0.01</v>
      </c>
      <c r="F238" s="81">
        <v>1488.0799549999999</v>
      </c>
      <c r="G238" s="47">
        <f t="shared" si="4"/>
        <v>1815.4575450999998</v>
      </c>
      <c r="H238" s="8"/>
    </row>
    <row r="239" ht="31.5">
      <c r="A239" s="48">
        <v>205</v>
      </c>
      <c r="B239" s="78" t="s">
        <v>324</v>
      </c>
      <c r="C239" s="78" t="s">
        <v>325</v>
      </c>
      <c r="D239" s="79" t="s">
        <v>326</v>
      </c>
      <c r="E239" s="80">
        <v>0.01</v>
      </c>
      <c r="F239" s="81">
        <v>53.294914999999996</v>
      </c>
      <c r="G239" s="47">
        <f t="shared" si="4"/>
        <v>65.019796299999996</v>
      </c>
      <c r="H239" s="8"/>
    </row>
    <row r="240" ht="31.5">
      <c r="A240" s="48">
        <v>206</v>
      </c>
      <c r="B240" s="78" t="s">
        <v>327</v>
      </c>
      <c r="C240" s="78" t="s">
        <v>328</v>
      </c>
      <c r="D240" s="79" t="s">
        <v>326</v>
      </c>
      <c r="E240" s="80">
        <v>0.01</v>
      </c>
      <c r="F240" s="81">
        <v>225.07574999999997</v>
      </c>
      <c r="G240" s="47">
        <f t="shared" si="4"/>
        <v>274.59241499999996</v>
      </c>
      <c r="H240" s="8"/>
    </row>
    <row r="241" ht="63">
      <c r="A241" s="48">
        <v>207</v>
      </c>
      <c r="B241" s="78" t="s">
        <v>329</v>
      </c>
      <c r="C241" s="78" t="s">
        <v>330</v>
      </c>
      <c r="D241" s="79" t="s">
        <v>326</v>
      </c>
      <c r="E241" s="80">
        <v>0.01</v>
      </c>
      <c r="F241" s="81">
        <v>356.65600499999994</v>
      </c>
      <c r="G241" s="47">
        <f t="shared" si="4"/>
        <v>435.12032609999989</v>
      </c>
      <c r="H241" s="8"/>
    </row>
    <row r="242" ht="47.25">
      <c r="A242" s="48">
        <v>208</v>
      </c>
      <c r="B242" s="78" t="s">
        <v>331</v>
      </c>
      <c r="C242" s="78" t="s">
        <v>332</v>
      </c>
      <c r="D242" s="79" t="s">
        <v>326</v>
      </c>
      <c r="E242" s="80">
        <v>0.01</v>
      </c>
      <c r="F242" s="81">
        <v>530.84412499999996</v>
      </c>
      <c r="G242" s="47">
        <f t="shared" si="4"/>
        <v>647.62983249999991</v>
      </c>
      <c r="H242" s="8"/>
    </row>
    <row r="243" s="82" customFormat="1" ht="36" customHeight="1">
      <c r="A243" s="48">
        <v>209</v>
      </c>
      <c r="B243" s="78" t="s">
        <v>333</v>
      </c>
      <c r="C243" s="78" t="s">
        <v>334</v>
      </c>
      <c r="D243" s="79" t="s">
        <v>326</v>
      </c>
      <c r="E243" s="80">
        <v>0.01</v>
      </c>
      <c r="F243" s="81">
        <v>72.574784999999991</v>
      </c>
      <c r="G243" s="47">
        <f t="shared" si="4"/>
        <v>88.541237699999982</v>
      </c>
      <c r="H243" s="8"/>
    </row>
    <row r="244" ht="33.75" customHeight="1">
      <c r="A244" s="48">
        <v>210</v>
      </c>
      <c r="B244" s="78" t="s">
        <v>335</v>
      </c>
      <c r="C244" s="78" t="s">
        <v>336</v>
      </c>
      <c r="D244" s="79" t="s">
        <v>326</v>
      </c>
      <c r="E244" s="80">
        <v>0.01</v>
      </c>
      <c r="F244" s="81">
        <v>115.83034999999998</v>
      </c>
      <c r="G244" s="47">
        <f t="shared" si="4"/>
        <v>141.31302699999998</v>
      </c>
      <c r="H244" s="8"/>
    </row>
    <row r="245" ht="47.25">
      <c r="A245" s="48">
        <v>211</v>
      </c>
      <c r="B245" s="69" t="s">
        <v>337</v>
      </c>
      <c r="C245" s="78" t="s">
        <v>338</v>
      </c>
      <c r="D245" s="79" t="s">
        <v>293</v>
      </c>
      <c r="E245" s="80">
        <v>0.01</v>
      </c>
      <c r="F245" s="81">
        <v>305.811555</v>
      </c>
      <c r="G245" s="47">
        <f t="shared" si="4"/>
        <v>373.09009709999998</v>
      </c>
      <c r="H245" s="8"/>
    </row>
    <row r="246" ht="157.5" customHeight="1">
      <c r="A246" s="48">
        <v>212</v>
      </c>
      <c r="B246" s="78" t="s">
        <v>339</v>
      </c>
      <c r="C246" s="78" t="s">
        <v>340</v>
      </c>
      <c r="D246" s="79" t="s">
        <v>303</v>
      </c>
      <c r="E246" s="80">
        <v>0.01</v>
      </c>
      <c r="F246" s="81">
        <v>1581.910095</v>
      </c>
      <c r="G246" s="47">
        <f t="shared" si="4"/>
        <v>1929.9303158999999</v>
      </c>
      <c r="H246" s="8"/>
    </row>
    <row r="247" ht="147" customHeight="1">
      <c r="A247" s="48">
        <v>213</v>
      </c>
      <c r="B247" s="78" t="s">
        <v>341</v>
      </c>
      <c r="C247" s="78" t="s">
        <v>342</v>
      </c>
      <c r="D247" s="79" t="s">
        <v>296</v>
      </c>
      <c r="E247" s="80">
        <v>0.001</v>
      </c>
      <c r="F247" s="81">
        <v>746.09642499999995</v>
      </c>
      <c r="G247" s="47">
        <f t="shared" si="4"/>
        <v>910.23763849999989</v>
      </c>
      <c r="H247" s="8"/>
    </row>
    <row r="248" ht="142.5" customHeight="1">
      <c r="A248" s="48">
        <v>214</v>
      </c>
      <c r="B248" s="78" t="s">
        <v>343</v>
      </c>
      <c r="C248" s="83" t="s">
        <v>342</v>
      </c>
      <c r="D248" s="79" t="s">
        <v>296</v>
      </c>
      <c r="E248" s="80">
        <v>0.001</v>
      </c>
      <c r="F248" s="81">
        <v>746.09642499999995</v>
      </c>
      <c r="G248" s="47">
        <f t="shared" si="4"/>
        <v>910.23763849999989</v>
      </c>
      <c r="H248" s="8"/>
    </row>
    <row r="249" ht="68.25" customHeight="1">
      <c r="A249" s="48">
        <v>215</v>
      </c>
      <c r="B249" s="60" t="s">
        <v>344</v>
      </c>
      <c r="C249" s="84" t="s">
        <v>345</v>
      </c>
      <c r="D249" s="64" t="s">
        <v>274</v>
      </c>
      <c r="E249" s="48">
        <v>0.01</v>
      </c>
      <c r="F249" s="85">
        <v>1059.09745</v>
      </c>
      <c r="G249" s="47">
        <f t="shared" si="4"/>
        <v>1292.0988889999999</v>
      </c>
      <c r="H249" s="8"/>
    </row>
    <row r="250" ht="69" customHeight="1">
      <c r="A250" s="48">
        <v>216</v>
      </c>
      <c r="B250" s="60" t="s">
        <v>346</v>
      </c>
      <c r="C250" s="84" t="s">
        <v>345</v>
      </c>
      <c r="D250" s="64" t="s">
        <v>274</v>
      </c>
      <c r="E250" s="48">
        <v>0.01</v>
      </c>
      <c r="F250" s="85">
        <v>1614.0791949999998</v>
      </c>
      <c r="G250" s="47">
        <f t="shared" si="4"/>
        <v>1969.1766178999997</v>
      </c>
      <c r="H250" s="8"/>
    </row>
    <row r="251">
      <c r="A251" s="48">
        <v>217</v>
      </c>
      <c r="B251" s="60" t="s">
        <v>347</v>
      </c>
      <c r="C251" s="86" t="s">
        <v>348</v>
      </c>
      <c r="D251" s="64" t="s">
        <v>349</v>
      </c>
      <c r="E251" s="48">
        <v>1</v>
      </c>
      <c r="F251" s="85">
        <v>1940.7250999999999</v>
      </c>
      <c r="G251" s="47">
        <f t="shared" si="4"/>
        <v>2367.6846219999998</v>
      </c>
      <c r="H251" s="8"/>
    </row>
    <row r="252" ht="36" customHeight="1">
      <c r="A252" s="48">
        <v>218</v>
      </c>
      <c r="B252" s="60" t="s">
        <v>350</v>
      </c>
      <c r="C252" s="84" t="s">
        <v>351</v>
      </c>
      <c r="D252" s="64" t="s">
        <v>296</v>
      </c>
      <c r="E252" s="48">
        <v>0.001</v>
      </c>
      <c r="F252" s="85">
        <v>72.294114999999991</v>
      </c>
      <c r="G252" s="47">
        <f t="shared" si="4"/>
        <v>88.19882029999998</v>
      </c>
      <c r="H252" s="8"/>
    </row>
    <row r="253" ht="36" customHeight="1">
      <c r="A253" s="48">
        <v>219</v>
      </c>
      <c r="B253" s="60" t="s">
        <v>352</v>
      </c>
      <c r="C253" s="84" t="s">
        <v>351</v>
      </c>
      <c r="D253" s="64" t="s">
        <v>296</v>
      </c>
      <c r="E253" s="48">
        <v>0.001</v>
      </c>
      <c r="F253" s="85">
        <v>104.89501499999999</v>
      </c>
      <c r="G253" s="47">
        <f t="shared" si="4"/>
        <v>127.97191829999998</v>
      </c>
      <c r="H253" s="8"/>
    </row>
    <row r="254" ht="81" customHeight="1">
      <c r="A254" s="48">
        <v>220</v>
      </c>
      <c r="B254" s="60" t="s">
        <v>353</v>
      </c>
      <c r="C254" s="84" t="s">
        <v>354</v>
      </c>
      <c r="D254" s="64" t="s">
        <v>274</v>
      </c>
      <c r="E254" s="48">
        <v>0.01</v>
      </c>
      <c r="F254" s="85">
        <v>253.04559499999996</v>
      </c>
      <c r="G254" s="47">
        <f t="shared" si="4"/>
        <v>308.71562589999996</v>
      </c>
      <c r="H254" s="8"/>
    </row>
    <row r="255" ht="81" customHeight="1">
      <c r="A255" s="48">
        <v>221</v>
      </c>
      <c r="B255" s="60" t="s">
        <v>355</v>
      </c>
      <c r="C255" s="84" t="s">
        <v>354</v>
      </c>
      <c r="D255" s="64" t="s">
        <v>274</v>
      </c>
      <c r="E255" s="48">
        <v>0.01</v>
      </c>
      <c r="F255" s="85">
        <v>352.24084999999997</v>
      </c>
      <c r="G255" s="47">
        <f t="shared" si="4"/>
        <v>429.73383699999994</v>
      </c>
      <c r="H255" s="8"/>
    </row>
    <row r="256" ht="53.25" customHeight="1">
      <c r="A256" s="48">
        <v>222</v>
      </c>
      <c r="B256" s="60" t="s">
        <v>356</v>
      </c>
      <c r="C256" s="84" t="s">
        <v>357</v>
      </c>
      <c r="D256" s="64" t="s">
        <v>274</v>
      </c>
      <c r="E256" s="48">
        <v>0.01</v>
      </c>
      <c r="F256" s="85">
        <v>2683.8744899999997</v>
      </c>
      <c r="G256" s="47">
        <f t="shared" si="4"/>
        <v>3274.3268777999997</v>
      </c>
      <c r="H256" s="8"/>
    </row>
    <row r="257" s="38" customFormat="1" ht="15.75" customHeight="1">
      <c r="A257" s="39" t="s">
        <v>358</v>
      </c>
      <c r="B257" s="40"/>
      <c r="C257" s="40"/>
      <c r="D257" s="40"/>
      <c r="E257" s="40"/>
      <c r="F257" s="40"/>
      <c r="G257" s="41"/>
      <c r="H257" s="65"/>
    </row>
    <row r="258" ht="33.75" customHeight="1">
      <c r="A258" s="87">
        <v>223</v>
      </c>
      <c r="B258" s="88" t="s">
        <v>359</v>
      </c>
      <c r="C258" s="55" t="s">
        <v>360</v>
      </c>
      <c r="D258" s="89" t="s">
        <v>361</v>
      </c>
      <c r="E258" s="87">
        <v>1</v>
      </c>
      <c r="F258" s="49">
        <v>3119.4959199999998</v>
      </c>
      <c r="G258" s="90">
        <f t="shared" si="4"/>
        <v>3805.7850223999999</v>
      </c>
      <c r="H258" s="8"/>
    </row>
    <row r="259" ht="275.25" customHeight="1">
      <c r="A259" s="87">
        <v>224</v>
      </c>
      <c r="B259" s="78" t="s">
        <v>362</v>
      </c>
      <c r="C259" s="91" t="s">
        <v>363</v>
      </c>
      <c r="D259" s="92" t="s">
        <v>364</v>
      </c>
      <c r="E259" s="93" t="s">
        <v>18</v>
      </c>
      <c r="F259" s="49">
        <v>3604.9902499999998</v>
      </c>
      <c r="G259" s="90">
        <f t="shared" si="4"/>
        <v>4398.0881049999998</v>
      </c>
      <c r="H259" s="8"/>
    </row>
    <row r="260" ht="48" customHeight="1">
      <c r="A260" s="94">
        <v>225</v>
      </c>
      <c r="B260" s="95" t="s">
        <v>365</v>
      </c>
      <c r="C260" s="96" t="s">
        <v>366</v>
      </c>
      <c r="D260" s="97" t="s">
        <v>361</v>
      </c>
      <c r="E260" s="94">
        <v>1</v>
      </c>
      <c r="F260" s="98">
        <v>2910.2564349999998</v>
      </c>
      <c r="G260" s="99">
        <f t="shared" si="4"/>
        <v>3550.5128506999995</v>
      </c>
      <c r="H260" s="8"/>
    </row>
    <row r="261" ht="87" customHeight="1">
      <c r="A261" s="100">
        <v>226</v>
      </c>
      <c r="B261" s="101" t="s">
        <v>367</v>
      </c>
      <c r="C261" s="102" t="s">
        <v>368</v>
      </c>
      <c r="D261" s="103" t="s">
        <v>369</v>
      </c>
      <c r="E261" s="100">
        <v>1</v>
      </c>
      <c r="F261" s="104">
        <v>29832.835304999997</v>
      </c>
      <c r="G261" s="99">
        <f t="shared" si="4"/>
        <v>36396.059072099997</v>
      </c>
      <c r="H261" s="8"/>
    </row>
    <row r="262" ht="91.5" customHeight="1">
      <c r="A262" s="100">
        <v>227</v>
      </c>
      <c r="B262" s="101" t="s">
        <v>370</v>
      </c>
      <c r="C262" s="102" t="s">
        <v>368</v>
      </c>
      <c r="D262" s="105" t="s">
        <v>369</v>
      </c>
      <c r="E262" s="100">
        <v>1</v>
      </c>
      <c r="F262" s="104">
        <v>11235.328049999998</v>
      </c>
      <c r="G262" s="99">
        <f t="shared" si="4"/>
        <v>13707.100220999997</v>
      </c>
      <c r="H262" s="8"/>
    </row>
    <row r="263" ht="85.5" customHeight="1">
      <c r="A263" s="100">
        <v>228</v>
      </c>
      <c r="B263" s="101" t="s">
        <v>371</v>
      </c>
      <c r="C263" s="102" t="s">
        <v>368</v>
      </c>
      <c r="D263" s="103" t="s">
        <v>369</v>
      </c>
      <c r="E263" s="106">
        <v>1</v>
      </c>
      <c r="F263" s="104">
        <v>25156.095864999999</v>
      </c>
      <c r="G263" s="99">
        <f t="shared" si="4"/>
        <v>30690.4369553</v>
      </c>
      <c r="H263" s="8"/>
    </row>
    <row r="264" ht="81" customHeight="1">
      <c r="A264" s="100">
        <v>229</v>
      </c>
      <c r="B264" s="101" t="s">
        <v>372</v>
      </c>
      <c r="C264" s="102" t="s">
        <v>368</v>
      </c>
      <c r="D264" s="103" t="s">
        <v>369</v>
      </c>
      <c r="E264" s="100">
        <v>1</v>
      </c>
      <c r="F264" s="104">
        <v>10110.089635</v>
      </c>
      <c r="G264" s="99">
        <f t="shared" si="4"/>
        <v>12334.309354700001</v>
      </c>
      <c r="H264" s="8"/>
    </row>
    <row r="265" s="38" customFormat="1" ht="18.75" customHeight="1">
      <c r="A265" s="107" t="s">
        <v>373</v>
      </c>
      <c r="B265" s="108"/>
      <c r="C265" s="108"/>
      <c r="D265" s="108"/>
      <c r="E265" s="108"/>
      <c r="F265" s="108"/>
      <c r="G265" s="109"/>
      <c r="H265" s="65"/>
    </row>
    <row r="266" ht="33.75" customHeight="1">
      <c r="A266" s="48">
        <v>230</v>
      </c>
      <c r="B266" s="110" t="s">
        <v>374</v>
      </c>
      <c r="C266" s="111" t="s">
        <v>375</v>
      </c>
      <c r="D266" s="112" t="s">
        <v>376</v>
      </c>
      <c r="E266" s="113">
        <v>1</v>
      </c>
      <c r="F266" s="114">
        <v>1287.0662599999998</v>
      </c>
      <c r="G266" s="47">
        <f t="shared" si="4"/>
        <v>1570.2208371999998</v>
      </c>
      <c r="H266" s="8"/>
    </row>
    <row r="267" ht="35.25" customHeight="1">
      <c r="A267" s="48">
        <v>231</v>
      </c>
      <c r="B267" s="115" t="s">
        <v>377</v>
      </c>
      <c r="C267" s="111" t="s">
        <v>378</v>
      </c>
      <c r="D267" s="112" t="s">
        <v>376</v>
      </c>
      <c r="E267" s="113">
        <v>1</v>
      </c>
      <c r="F267" s="114">
        <v>85.086189999999988</v>
      </c>
      <c r="G267" s="47">
        <f t="shared" si="4"/>
        <v>103.80515179999998</v>
      </c>
      <c r="H267" s="8"/>
    </row>
    <row r="268" ht="33" customHeight="1">
      <c r="A268" s="48">
        <v>232</v>
      </c>
      <c r="B268" s="116" t="s">
        <v>379</v>
      </c>
      <c r="C268" s="111" t="s">
        <v>380</v>
      </c>
      <c r="D268" s="112" t="s">
        <v>376</v>
      </c>
      <c r="E268" s="113">
        <v>1</v>
      </c>
      <c r="F268" s="114">
        <v>142.61274499999999</v>
      </c>
      <c r="G268" s="47">
        <f t="shared" si="4"/>
        <v>173.98754889999998</v>
      </c>
      <c r="H268" s="8"/>
    </row>
    <row r="269" ht="33.75" customHeight="1">
      <c r="A269" s="48">
        <v>233</v>
      </c>
      <c r="B269" s="116" t="s">
        <v>381</v>
      </c>
      <c r="C269" s="111" t="s">
        <v>382</v>
      </c>
      <c r="D269" s="112" t="s">
        <v>376</v>
      </c>
      <c r="E269" s="113">
        <v>1</v>
      </c>
      <c r="F269" s="114">
        <v>232.99927999999997</v>
      </c>
      <c r="G269" s="47">
        <f t="shared" si="4"/>
        <v>284.25912159999996</v>
      </c>
      <c r="H269" s="8"/>
    </row>
    <row r="270" ht="30.75" customHeight="1">
      <c r="A270" s="48">
        <v>234</v>
      </c>
      <c r="B270" s="116" t="s">
        <v>383</v>
      </c>
      <c r="C270" s="111" t="s">
        <v>384</v>
      </c>
      <c r="D270" s="112" t="s">
        <v>376</v>
      </c>
      <c r="E270" s="113">
        <v>1</v>
      </c>
      <c r="F270" s="114">
        <v>293.25697000000002</v>
      </c>
      <c r="G270" s="47">
        <f t="shared" si="4"/>
        <v>357.77350340000004</v>
      </c>
      <c r="H270" s="8"/>
    </row>
    <row r="271" ht="30.75" customHeight="1">
      <c r="A271" s="48">
        <v>235</v>
      </c>
      <c r="B271" s="116" t="s">
        <v>385</v>
      </c>
      <c r="C271" s="111" t="s">
        <v>386</v>
      </c>
      <c r="D271" s="112" t="s">
        <v>376</v>
      </c>
      <c r="E271" s="113">
        <v>1</v>
      </c>
      <c r="F271" s="114">
        <v>355.52252999999996</v>
      </c>
      <c r="G271" s="47">
        <f t="shared" si="4"/>
        <v>433.73748659999995</v>
      </c>
      <c r="H271" s="8"/>
    </row>
    <row r="272" ht="33" customHeight="1">
      <c r="A272" s="48">
        <v>236</v>
      </c>
      <c r="B272" s="116" t="s">
        <v>387</v>
      </c>
      <c r="C272" s="111" t="s">
        <v>388</v>
      </c>
      <c r="D272" s="112" t="s">
        <v>376</v>
      </c>
      <c r="E272" s="113">
        <v>1</v>
      </c>
      <c r="F272" s="114">
        <v>417.78808999999995</v>
      </c>
      <c r="G272" s="47">
        <f t="shared" si="4"/>
        <v>509.70146979999993</v>
      </c>
      <c r="H272" s="8"/>
    </row>
    <row r="273" ht="35.25" customHeight="1">
      <c r="A273" s="48">
        <v>237</v>
      </c>
      <c r="B273" s="116" t="s">
        <v>389</v>
      </c>
      <c r="C273" s="111" t="s">
        <v>390</v>
      </c>
      <c r="D273" s="112" t="s">
        <v>376</v>
      </c>
      <c r="E273" s="113">
        <v>1</v>
      </c>
      <c r="F273" s="114">
        <v>480.05364999999995</v>
      </c>
      <c r="G273" s="47">
        <f t="shared" si="4"/>
        <v>585.66545299999996</v>
      </c>
      <c r="H273" s="8"/>
    </row>
    <row r="274" ht="15">
      <c r="A274" s="15"/>
      <c r="B274" s="117"/>
      <c r="D274" s="118"/>
      <c r="E274" s="15"/>
    </row>
    <row r="276" s="20" customFormat="1" ht="19.5">
      <c r="A276" s="2"/>
      <c r="B276" s="3"/>
      <c r="C276" s="4"/>
      <c r="D276" s="5"/>
      <c r="E276" s="2"/>
      <c r="F276" s="6"/>
      <c r="G276" s="119"/>
      <c r="H276" s="120"/>
    </row>
    <row r="277" ht="15.75" customHeight="1">
      <c r="A277" s="121" t="s">
        <v>391</v>
      </c>
      <c r="B277" s="121"/>
      <c r="C277" s="121"/>
      <c r="D277" s="121"/>
      <c r="E277" s="121"/>
      <c r="F277" s="121"/>
    </row>
    <row r="279" ht="21" customHeight="1">
      <c r="A279" s="122" t="s">
        <v>392</v>
      </c>
      <c r="B279" s="122"/>
      <c r="C279" s="122"/>
      <c r="D279" s="122"/>
      <c r="E279" s="122"/>
      <c r="F279" s="122"/>
    </row>
  </sheetData>
  <mergeCells count="33">
    <mergeCell ref="E1:G1"/>
    <mergeCell ref="C2:G2"/>
    <mergeCell ref="E4:G4"/>
    <mergeCell ref="E5:G5"/>
    <mergeCell ref="E6:G6"/>
    <mergeCell ref="E7:G7"/>
    <mergeCell ref="E9:G9"/>
    <mergeCell ref="E10:G10"/>
    <mergeCell ref="A12:G12"/>
    <mergeCell ref="A15:G15"/>
    <mergeCell ref="A25:G25"/>
    <mergeCell ref="A41:G41"/>
    <mergeCell ref="A48:G48"/>
    <mergeCell ref="A55:G55"/>
    <mergeCell ref="A62:G62"/>
    <mergeCell ref="A75:G75"/>
    <mergeCell ref="A90:G90"/>
    <mergeCell ref="A103:G103"/>
    <mergeCell ref="A116:G116"/>
    <mergeCell ref="A127:G127"/>
    <mergeCell ref="A138:G138"/>
    <mergeCell ref="A149:G149"/>
    <mergeCell ref="A158:G158"/>
    <mergeCell ref="A167:G167"/>
    <mergeCell ref="A176:G176"/>
    <mergeCell ref="A197:G197"/>
    <mergeCell ref="A203:G203"/>
    <mergeCell ref="A213:G213"/>
    <mergeCell ref="A219:G219"/>
    <mergeCell ref="A257:G257"/>
    <mergeCell ref="A265:G265"/>
    <mergeCell ref="A277:F277"/>
    <mergeCell ref="A279:F279"/>
  </mergeCells>
  <printOptions headings="0" gridLines="0"/>
  <pageMargins left="0.78740157480314954" right="0.31496062992125984" top="0.74803149606299213" bottom="0.74803149606299213" header="0.31496062992125984" footer="0.31496062992125984"/>
  <pageSetup paperSize="9" scale="43" firstPageNumber="1" fitToWidth="1" fitToHeight="0" pageOrder="downThenOver" orientation="portrait" usePrinterDefaults="1" blackAndWhite="0" draft="0" cellComments="none" useFirstPageNumber="1" errors="displayed" horizontalDpi="600" verticalDpi="600" copies="1"/>
  <headerFooter/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Пересторонин Константин Вениаминович</dc:creator>
  <cp:lastModifiedBy>kalininaov</cp:lastModifiedBy>
  <cp:revision>9</cp:revision>
  <dcterms:created xsi:type="dcterms:W3CDTF">2006-09-28T05:33:49Z</dcterms:created>
  <dcterms:modified xsi:type="dcterms:W3CDTF">2026-04-16T07:45:18Z</dcterms:modified>
</cp:coreProperties>
</file>